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UBRADO Obras edilicia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<sst xmlns="http://schemas.openxmlformats.org/spreadsheetml/2006/main" count="1323" uniqueCount="696">
  <si>
    <t xml:space="preserve">FORMULARIO 4: RUBRADO</t>
  </si>
  <si>
    <t xml:space="preserve">El/Los que suscriben, en representación de [IDENTIFICAR OFERENTE] DECLARO/DECLARAMOS BAJO JURAMENTO que el Objeto del presente Llamado se ejecutará de acuerdo con el siguiente RUBRADO:</t>
  </si>
  <si>
    <t xml:space="preserve">LLAMADO Nº 12/2021</t>
  </si>
  <si>
    <t xml:space="preserve">PRESUPUESTO OBRA   </t>
  </si>
  <si>
    <t xml:space="preserve">EMPRESA: </t>
  </si>
  <si>
    <t xml:space="preserve">CELDA CON FÓRMULA</t>
  </si>
  <si>
    <t xml:space="preserve">OBRA: ESCUELA AGRARIA FLORIDA (EX AVICULTURA)</t>
  </si>
  <si>
    <t xml:space="preserve">CANTIDAD</t>
  </si>
  <si>
    <t xml:space="preserve">UNIDAD</t>
  </si>
  <si>
    <t xml:space="preserve">PRECIO UNITARIO 
Pesos uruguayos</t>
  </si>
  <si>
    <t xml:space="preserve">PRECIO SUBRUBRO 
Pesos uruguayos</t>
  </si>
  <si>
    <t xml:space="preserve">PRECIO RUBRO Pesos uruguayos</t>
  </si>
  <si>
    <t xml:space="preserve">% del Rubro en Obra Total</t>
  </si>
  <si>
    <t xml:space="preserve">GENERALES</t>
  </si>
  <si>
    <t xml:space="preserve">1.00</t>
  </si>
  <si>
    <t xml:space="preserve">IMPLANTACION EN OBRA</t>
  </si>
  <si>
    <t xml:space="preserve">1.1</t>
  </si>
  <si>
    <t xml:space="preserve">PREPARACION DEL TERRENO</t>
  </si>
  <si>
    <t xml:space="preserve">1,1,6</t>
  </si>
  <si>
    <t xml:space="preserve">Plan de seguridad firmado por Técnico Prevencionista</t>
  </si>
  <si>
    <t xml:space="preserve">unidad</t>
  </si>
  <si>
    <t xml:space="preserve">1,1,8</t>
  </si>
  <si>
    <t xml:space="preserve">Fletes de implantación </t>
  </si>
  <si>
    <t xml:space="preserve">global</t>
  </si>
  <si>
    <t xml:space="preserve">1,1,9</t>
  </si>
  <si>
    <t xml:space="preserve">Cartel de obra</t>
  </si>
  <si>
    <t xml:space="preserve">1,1,10</t>
  </si>
  <si>
    <t xml:space="preserve">Acta de Constatación</t>
  </si>
  <si>
    <t xml:space="preserve">1.2</t>
  </si>
  <si>
    <t xml:space="preserve">CONSTRUCCIONES PROVISORIAS</t>
  </si>
  <si>
    <t xml:space="preserve">1.2.1</t>
  </si>
  <si>
    <t xml:space="preserve">Vallado  </t>
  </si>
  <si>
    <t xml:space="preserve">1.2.2</t>
  </si>
  <si>
    <t xml:space="preserve">Andamios</t>
  </si>
  <si>
    <t xml:space="preserve">1.2.4</t>
  </si>
  <si>
    <t xml:space="preserve">Contenedor oficina</t>
  </si>
  <si>
    <t xml:space="preserve">1.2.5</t>
  </si>
  <si>
    <t xml:space="preserve">Contenedor vestuarios </t>
  </si>
  <si>
    <t xml:space="preserve">1.2.6</t>
  </si>
  <si>
    <t xml:space="preserve">Contenedor comedor</t>
  </si>
  <si>
    <t xml:space="preserve">1.2.7</t>
  </si>
  <si>
    <t xml:space="preserve">Contenedor duchas</t>
  </si>
  <si>
    <t xml:space="preserve">1.2.9</t>
  </si>
  <si>
    <t xml:space="preserve">Alquiler baño quimico</t>
  </si>
  <si>
    <t xml:space="preserve">1.3</t>
  </si>
  <si>
    <t xml:space="preserve">INSTALACIONES PROVISORIAS</t>
  </si>
  <si>
    <t xml:space="preserve">1.3.1</t>
  </si>
  <si>
    <r>
      <rPr>
        <sz val="16"/>
        <rFont val="Arial"/>
        <family val="2"/>
        <charset val="1"/>
      </rPr>
      <t xml:space="preserve">Servicio provisorio de UTE</t>
    </r>
    <r>
      <rPr>
        <sz val="12"/>
        <color rgb="FFFF0000"/>
        <rFont val="Arial"/>
        <family val="2"/>
        <charset val="1"/>
      </rPr>
      <t xml:space="preserve"> </t>
    </r>
  </si>
  <si>
    <t xml:space="preserve">1.3.2</t>
  </si>
  <si>
    <t xml:space="preserve">Servicio provisorio de OSE</t>
  </si>
  <si>
    <t xml:space="preserve">1,3,3</t>
  </si>
  <si>
    <t xml:space="preserve">Consumo de UTE </t>
  </si>
  <si>
    <t xml:space="preserve">1,3,4</t>
  </si>
  <si>
    <t xml:space="preserve">Consumo de OSE</t>
  </si>
  <si>
    <t xml:space="preserve">26.00</t>
  </si>
  <si>
    <t xml:space="preserve">VARIOS</t>
  </si>
  <si>
    <t xml:space="preserve">Técnico Prevencionista</t>
  </si>
  <si>
    <t xml:space="preserve">Permiso de construcción  (confección de planos, gestión, firmas técnicas y costos)</t>
  </si>
  <si>
    <t xml:space="preserve">SECTOR A</t>
  </si>
  <si>
    <t xml:space="preserve">1.4</t>
  </si>
  <si>
    <t xml:space="preserve">REPLANTEO DE OBRA</t>
  </si>
  <si>
    <t xml:space="preserve">1,4,1</t>
  </si>
  <si>
    <t xml:space="preserve">Replanteo planialtimétrico</t>
  </si>
  <si>
    <t xml:space="preserve">m2</t>
  </si>
  <si>
    <t xml:space="preserve">MOVIMIENTO DE TIERRAS</t>
  </si>
  <si>
    <t xml:space="preserve">2,1,1</t>
  </si>
  <si>
    <t xml:space="preserve">Retiro de suelo orgánico (espesor 0,30 cm)</t>
  </si>
  <si>
    <t xml:space="preserve">m3</t>
  </si>
  <si>
    <t xml:space="preserve">2,1,6</t>
  </si>
  <si>
    <t xml:space="preserve">Excavación para platea</t>
  </si>
  <si>
    <t xml:space="preserve">2,1,8</t>
  </si>
  <si>
    <t xml:space="preserve">Excavación para contrapisos</t>
  </si>
  <si>
    <t xml:space="preserve">3.00</t>
  </si>
  <si>
    <t xml:space="preserve">RELLENOS Y APORTES</t>
  </si>
  <si>
    <t xml:space="preserve">Relleno granular  bajo contrapisos interiores</t>
  </si>
  <si>
    <t xml:space="preserve">Relleno granular bajo contrapisos exteriores</t>
  </si>
  <si>
    <t xml:space="preserve">4.00</t>
  </si>
  <si>
    <t xml:space="preserve">DEMOLICIONES</t>
  </si>
  <si>
    <t xml:space="preserve">Demolición de muros de ticholos</t>
  </si>
  <si>
    <t xml:space="preserve">Picado de contrapisos y pavimentos interiores</t>
  </si>
  <si>
    <t xml:space="preserve">Picado de contrapisos y pavimentos exteriores</t>
  </si>
  <si>
    <t xml:space="preserve">Picado de revestimientos interiores</t>
  </si>
  <si>
    <t xml:space="preserve">Picado de revoques interiores </t>
  </si>
  <si>
    <t xml:space="preserve">Retiro de aberturas </t>
  </si>
  <si>
    <t xml:space="preserve">Retiro de artefactos sanitarios</t>
  </si>
  <si>
    <t xml:space="preserve">Retiro de escombros</t>
  </si>
  <si>
    <t xml:space="preserve">Retiro de instalaciones</t>
  </si>
  <si>
    <t xml:space="preserve">4,27,1</t>
  </si>
  <si>
    <t xml:space="preserve">Retiro de instalaciones sanitarias</t>
  </si>
  <si>
    <t xml:space="preserve">4,27,2</t>
  </si>
  <si>
    <r>
      <rPr>
        <sz val="16"/>
        <rFont val="Arial"/>
        <family val="2"/>
        <charset val="1"/>
      </rPr>
      <t xml:space="preserve">Retiro de instalaciones electricas</t>
    </r>
    <r>
      <rPr>
        <sz val="12"/>
        <color rgb="FFFF0000"/>
        <rFont val="Arial"/>
        <family val="2"/>
        <charset val="1"/>
      </rPr>
      <t xml:space="preserve"> </t>
    </r>
  </si>
  <si>
    <t xml:space="preserve">Retiro de postes de hierro de sección circular Ø110 a sustituir por sección 10x10</t>
  </si>
  <si>
    <t xml:space="preserve">CERRAMIENTOS VERTICALES (Incluye aislacion termica)</t>
  </si>
  <si>
    <t xml:space="preserve">Obra húmeda</t>
  </si>
  <si>
    <t xml:space="preserve">Ticholo cerámico 12 cm. Tabique en baño accesible</t>
  </si>
  <si>
    <t xml:space="preserve">CONTRAPISOS</t>
  </si>
  <si>
    <t xml:space="preserve">Sobre terreno</t>
  </si>
  <si>
    <t xml:space="preserve">Contrapiso hormigón de balasto (en baños espesor 10 cm)</t>
  </si>
  <si>
    <t xml:space="preserve">En entrepiso</t>
  </si>
  <si>
    <t xml:space="preserve">Reparación de hundimientos. Reconstrucción con tosca cementada</t>
  </si>
  <si>
    <t xml:space="preserve">REVESTIMIENTOS</t>
  </si>
  <si>
    <t xml:space="preserve">9.1</t>
  </si>
  <si>
    <t xml:space="preserve">PARAMENTOS VERTICALES</t>
  </si>
  <si>
    <t xml:space="preserve">9.1.1</t>
  </si>
  <si>
    <t xml:space="preserve">REVESTIMIENTOS INTERIORES</t>
  </si>
  <si>
    <t xml:space="preserve">9,1,1,1</t>
  </si>
  <si>
    <t xml:space="preserve">Reparacion de revoques interiores </t>
  </si>
  <si>
    <t xml:space="preserve">9,1,1,2</t>
  </si>
  <si>
    <t xml:space="preserve">Revoque interior común 2 capas</t>
  </si>
  <si>
    <t xml:space="preserve">9,1,1,4</t>
  </si>
  <si>
    <t xml:space="preserve">Revoque interior fretazado bajo revestimientos</t>
  </si>
  <si>
    <t xml:space="preserve">9,1,1,8</t>
  </si>
  <si>
    <t xml:space="preserve">Revestimiento azulejos. Reponer rotos y faltantes en laboratorio, informática y baños de alumnos</t>
  </si>
  <si>
    <t xml:space="preserve">9,1,1,10</t>
  </si>
  <si>
    <t xml:space="preserve">Revestimiento ceramicos 20cx20 s/MCP </t>
  </si>
  <si>
    <t xml:space="preserve">9,1,1,20</t>
  </si>
  <si>
    <t xml:space="preserve">Guarda 20x7 sMCP</t>
  </si>
  <si>
    <t xml:space="preserve">ml</t>
  </si>
  <si>
    <t xml:space="preserve">9.1.3</t>
  </si>
  <si>
    <t xml:space="preserve">9,1,3,2</t>
  </si>
  <si>
    <t xml:space="preserve">Buña de aluminio U </t>
  </si>
  <si>
    <t xml:space="preserve">9,1,3,3</t>
  </si>
  <si>
    <t xml:space="preserve">Cantoneras de chapa galvanizada en aristas cantos vivos</t>
  </si>
  <si>
    <t xml:space="preserve">9.2</t>
  </si>
  <si>
    <t xml:space="preserve">CIELORRASOS</t>
  </si>
  <si>
    <t xml:space="preserve">9,2,6</t>
  </si>
  <si>
    <t xml:space="preserve">Revoque interior común 3 capas sobre cielorrasos de hormigón</t>
  </si>
  <si>
    <t xml:space="preserve">9.3</t>
  </si>
  <si>
    <t xml:space="preserve">PAVIMENTOS </t>
  </si>
  <si>
    <t xml:space="preserve">9.3.1</t>
  </si>
  <si>
    <t xml:space="preserve">Pavimentos Interiores</t>
  </si>
  <si>
    <t xml:space="preserve">9,3,1,1</t>
  </si>
  <si>
    <t xml:space="preserve">Carpeta arena y portland</t>
  </si>
  <si>
    <t xml:space="preserve">9,3,1,2</t>
  </si>
  <si>
    <t xml:space="preserve">Baldosa monolitica</t>
  </si>
  <si>
    <t xml:space="preserve">9,3,1,2,1</t>
  </si>
  <si>
    <t xml:space="preserve">Baldosa monolitica 30x30 local SSHH 006</t>
  </si>
  <si>
    <t xml:space="preserve">9,3,1,16</t>
  </si>
  <si>
    <t xml:space="preserve">Reparación de piso interior. Recomponer piezas faltantes. Locales 001, 003 y 004</t>
  </si>
  <si>
    <t xml:space="preserve">Pulido de pavimento para nivelación de pavimento recolocado. Locales 001, 003 y 004</t>
  </si>
  <si>
    <t xml:space="preserve">9.3.2</t>
  </si>
  <si>
    <t xml:space="preserve">Pavimentos Exteriores</t>
  </si>
  <si>
    <t xml:space="preserve">9,3,2,8</t>
  </si>
  <si>
    <t xml:space="preserve">Alisado de arena y pórtland </t>
  </si>
  <si>
    <t xml:space="preserve">9,3,2,15</t>
  </si>
  <si>
    <t xml:space="preserve">Baldosa monolitica exterior 40x40  tipo Blangino 64 panes color gris claro</t>
  </si>
  <si>
    <t xml:space="preserve">9,3,24</t>
  </si>
  <si>
    <t xml:space="preserve">Pavimento baldosa táctil 40x40 tipo Blangino simil goma color rojo dragón</t>
  </si>
  <si>
    <t xml:space="preserve">9,3,25</t>
  </si>
  <si>
    <t xml:space="preserve">Baldosa monolítica pulida con naríz tipo Blangino 64 panes color gris claro </t>
  </si>
  <si>
    <t xml:space="preserve">9,3,26</t>
  </si>
  <si>
    <t xml:space="preserve">Hormigon rodillado</t>
  </si>
  <si>
    <t xml:space="preserve">9,3,27</t>
  </si>
  <si>
    <t xml:space="preserve">Junta de contracción</t>
  </si>
  <si>
    <t xml:space="preserve">9,3,28</t>
  </si>
  <si>
    <t xml:space="preserve">Junta de dilatación</t>
  </si>
  <si>
    <t xml:space="preserve">10.00</t>
  </si>
  <si>
    <t xml:space="preserve">TERMINACION DE CUBIERTAS</t>
  </si>
  <si>
    <t xml:space="preserve">10.3</t>
  </si>
  <si>
    <t xml:space="preserve">REPARACION DE CUBIERTAS  EXISTENTES</t>
  </si>
  <si>
    <t xml:space="preserve">10,3,1</t>
  </si>
  <si>
    <t xml:space="preserve">Limpieza y adecuación impermeabilización existente</t>
  </si>
  <si>
    <t xml:space="preserve">gl</t>
  </si>
  <si>
    <t xml:space="preserve">10,3,7</t>
  </si>
  <si>
    <t xml:space="preserve">Acondicionamiento de la superficie, bordes de losas plegadas. Fisuras, suciedades, etc</t>
  </si>
  <si>
    <t xml:space="preserve">10,3,8</t>
  </si>
  <si>
    <t xml:space="preserve">Impermeabilización con emulsión tipo Incatech. Mínimo 3 manos (primera diluida)</t>
  </si>
  <si>
    <t xml:space="preserve">11.00</t>
  </si>
  <si>
    <t xml:space="preserve">CARPINTERIA</t>
  </si>
  <si>
    <t xml:space="preserve">Tipo C1. Baño accesible. 0,90x2,72</t>
  </si>
  <si>
    <t xml:space="preserve">Reparación de aberturas existentes. Adecuación y herrajes</t>
  </si>
  <si>
    <t xml:space="preserve">13.00</t>
  </si>
  <si>
    <t xml:space="preserve">HERRERIA</t>
  </si>
  <si>
    <t xml:space="preserve">H01- Baranda central s/planilla. 2,45x0,90. Incluye amure y accesorios (platinas 6"x6", etc) </t>
  </si>
  <si>
    <t xml:space="preserve">H02- Baranda lateral s/planilla. 2,45x09,0. Incluye amure y accesorios (platinas 6"x6, etc)</t>
  </si>
  <si>
    <t xml:space="preserve">Barra fija tipo línea Espacio de Ferrum</t>
  </si>
  <si>
    <t xml:space="preserve">Barra móvil con portarrollos, tipo línea Espacio de Ferrum</t>
  </si>
  <si>
    <t xml:space="preserve">15.00</t>
  </si>
  <si>
    <t xml:space="preserve">VIDRIOS-ESPEJOS</t>
  </si>
  <si>
    <t xml:space="preserve">V01- Espejo baño 0,60x0,80, marco aluminio (incluye suministro y colocación)</t>
  </si>
  <si>
    <t xml:space="preserve">17.00</t>
  </si>
  <si>
    <t xml:space="preserve">PINTURA</t>
  </si>
  <si>
    <t xml:space="preserve">17.3</t>
  </si>
  <si>
    <t xml:space="preserve">PINTURA SOBRE METALES</t>
  </si>
  <si>
    <t xml:space="preserve">17,3,3</t>
  </si>
  <si>
    <t xml:space="preserve">Convertidor de óxido en tensores de losas plegadas</t>
  </si>
  <si>
    <t xml:space="preserve">17,3,5</t>
  </si>
  <si>
    <t xml:space="preserve">Esmalte sintético tipo Satinca en tensores de losas plegadas y aberturas exteriores</t>
  </si>
  <si>
    <t xml:space="preserve">17,3,6</t>
  </si>
  <si>
    <t xml:space="preserve">Limpieza de tensores de losas plegadas y aberturas exteriores</t>
  </si>
  <si>
    <t xml:space="preserve">18.00</t>
  </si>
  <si>
    <t xml:space="preserve">INSTALACION SANITARIA</t>
  </si>
  <si>
    <t xml:space="preserve">18.1</t>
  </si>
  <si>
    <t xml:space="preserve">RED DE DESAGÜES</t>
  </si>
  <si>
    <t xml:space="preserve">18,1,2</t>
  </si>
  <si>
    <t xml:space="preserve">CI 60x60</t>
  </si>
  <si>
    <t xml:space="preserve">18,1,6</t>
  </si>
  <si>
    <t xml:space="preserve">Caja sifoide</t>
  </si>
  <si>
    <t xml:space="preserve">18,1,7</t>
  </si>
  <si>
    <t xml:space="preserve">PPT 20X20</t>
  </si>
  <si>
    <t xml:space="preserve">18,1,9</t>
  </si>
  <si>
    <t xml:space="preserve">Interceptor de grasa 13 lts tipo Leader</t>
  </si>
  <si>
    <t xml:space="preserve">18,1,11</t>
  </si>
  <si>
    <t xml:space="preserve">Cañeria de desague primario PVC 110</t>
  </si>
  <si>
    <t xml:space="preserve">m</t>
  </si>
  <si>
    <t xml:space="preserve">18,1,16</t>
  </si>
  <si>
    <t xml:space="preserve">Tuberías subterráneas</t>
  </si>
  <si>
    <t xml:space="preserve">18,1,19</t>
  </si>
  <si>
    <t xml:space="preserve">Tuberías de ventilación</t>
  </si>
  <si>
    <t xml:space="preserve">18.2</t>
  </si>
  <si>
    <t xml:space="preserve">RED DE ABASTECIMIENTO</t>
  </si>
  <si>
    <t xml:space="preserve">18,2,2</t>
  </si>
  <si>
    <t xml:space="preserve">Instalacion de abastecimiento de agua fria</t>
  </si>
  <si>
    <t xml:space="preserve">18.3</t>
  </si>
  <si>
    <t xml:space="preserve">APARATOS SANITARIOS,GRIFERIAS Y ACCESORIOS</t>
  </si>
  <si>
    <t xml:space="preserve">18,3,2</t>
  </si>
  <si>
    <t xml:space="preserve">Indoro baño accesible</t>
  </si>
  <si>
    <t xml:space="preserve">18,3,4</t>
  </si>
  <si>
    <t xml:space="preserve">Cisterna exterior </t>
  </si>
  <si>
    <t xml:space="preserve">18,3,7</t>
  </si>
  <si>
    <t xml:space="preserve">Lavatorio baño accesible. Medidas reducidas, tipo Olmos sin pedestal</t>
  </si>
  <si>
    <t xml:space="preserve">18,3,8</t>
  </si>
  <si>
    <t xml:space="preserve">Ducha higienica baño accesible</t>
  </si>
  <si>
    <t xml:space="preserve">18,3,10</t>
  </si>
  <si>
    <t xml:space="preserve">Grifería baño accesible</t>
  </si>
  <si>
    <t xml:space="preserve">18,3,11</t>
  </si>
  <si>
    <t xml:space="preserve">Dispensador de papel toalla en rollo</t>
  </si>
  <si>
    <t xml:space="preserve">18,3,12</t>
  </si>
  <si>
    <t xml:space="preserve">Dispensador de jabon</t>
  </si>
  <si>
    <t xml:space="preserve">21.00</t>
  </si>
  <si>
    <t xml:space="preserve">INSTALACION ELECTRICA</t>
  </si>
  <si>
    <t xml:space="preserve">Tablero general y derivados. Nuevo y adecuaciones</t>
  </si>
  <si>
    <t xml:space="preserve">21,1,1</t>
  </si>
  <si>
    <t xml:space="preserve">Tablero general A. Adecuación</t>
  </si>
  <si>
    <t xml:space="preserve">21,1,2</t>
  </si>
  <si>
    <t xml:space="preserve">Tableros derivados B, C, D, E, F</t>
  </si>
  <si>
    <t xml:space="preserve">Enhebrado general</t>
  </si>
  <si>
    <t xml:space="preserve">Sistema de descarga a tierra</t>
  </si>
  <si>
    <t xml:space="preserve">Cámaras 40x40</t>
  </si>
  <si>
    <t xml:space="preserve">Canalizaciones embutidas</t>
  </si>
  <si>
    <t xml:space="preserve">Canalizaciones para sistemas de alarma, telefonia y datos</t>
  </si>
  <si>
    <t xml:space="preserve">Terminaciones (tomas e iluminacion)</t>
  </si>
  <si>
    <t xml:space="preserve">Luminaria tipo Lx (Incluye suministro e instalación) </t>
  </si>
  <si>
    <t xml:space="preserve">21,19,01</t>
  </si>
  <si>
    <t xml:space="preserve">L01. Artefacto de adosar para lampara de 1,20mts de largo</t>
  </si>
  <si>
    <t xml:space="preserve">21,19,02</t>
  </si>
  <si>
    <t xml:space="preserve">L02. Baño accesible. Modelo tipo Tonda de adoasar</t>
  </si>
  <si>
    <t xml:space="preserve">21,19,03</t>
  </si>
  <si>
    <t xml:space="preserve">L03. Luz de emergencia, 80 LED luz fria</t>
  </si>
  <si>
    <t xml:space="preserve">21,19,04</t>
  </si>
  <si>
    <t xml:space="preserve">L04. PROYECTOR BVP145</t>
  </si>
  <si>
    <t xml:space="preserve">21,19,05</t>
  </si>
  <si>
    <t xml:space="preserve">L06. Artefacto de adosar dos lámparas 1,20mts</t>
  </si>
  <si>
    <t xml:space="preserve">21,19,08</t>
  </si>
  <si>
    <t xml:space="preserve">Cartel fotoluminiscente (Salida)</t>
  </si>
  <si>
    <t xml:space="preserve">21,19,09</t>
  </si>
  <si>
    <t xml:space="preserve">Equipo de emergencia de salida. Modelo tipo RM 840/2K</t>
  </si>
  <si>
    <t xml:space="preserve">Correccion de energia reactiva</t>
  </si>
  <si>
    <t xml:space="preserve">Pararrayos</t>
  </si>
  <si>
    <t xml:space="preserve">SEÑALETICA</t>
  </si>
  <si>
    <t xml:space="preserve">Cartel autoadhesivo  vinilo baño accesible</t>
  </si>
  <si>
    <t xml:space="preserve">24.00</t>
  </si>
  <si>
    <t xml:space="preserve">OBRAS  EXTERIORES</t>
  </si>
  <si>
    <t xml:space="preserve">24.2</t>
  </si>
  <si>
    <t xml:space="preserve">OBRAS EXTERIORES</t>
  </si>
  <si>
    <t xml:space="preserve">Equipamiento</t>
  </si>
  <si>
    <t xml:space="preserve">24,2,6</t>
  </si>
  <si>
    <t xml:space="preserve">Cordonetas de hormigón prefabricado 10x25cm</t>
  </si>
  <si>
    <t xml:space="preserve">Varios</t>
  </si>
  <si>
    <t xml:space="preserve">24,2,12</t>
  </si>
  <si>
    <t xml:space="preserve">Hidrolavado de fachada con ladrillo visto por debajo de antepechos eliminando verdín</t>
  </si>
  <si>
    <t xml:space="preserve">24,2,13</t>
  </si>
  <si>
    <t xml:space="preserve">Reposicionado de unidades exteriores de AA, sobre ménsulas amuradas</t>
  </si>
  <si>
    <t xml:space="preserve">24,2,14</t>
  </si>
  <si>
    <t xml:space="preserve">Postes prefabricados 8x8cm, 0,80mts altura libre</t>
  </si>
  <si>
    <t xml:space="preserve">24,2,15</t>
  </si>
  <si>
    <t xml:space="preserve">5 hilos alambre galvanizado</t>
  </si>
  <si>
    <t xml:space="preserve">25.00</t>
  </si>
  <si>
    <t xml:space="preserve">AYUDAS</t>
  </si>
  <si>
    <t xml:space="preserve">Ayuda a Instalación eléctrica </t>
  </si>
  <si>
    <t xml:space="preserve">Ayuda a instalación sanitaria</t>
  </si>
  <si>
    <t xml:space="preserve">Ayuda a Carpinteria</t>
  </si>
  <si>
    <t xml:space="preserve">Fletes durante ejecución de obra</t>
  </si>
  <si>
    <t xml:space="preserve">Limpieza diaria de obra</t>
  </si>
  <si>
    <t xml:space="preserve">Limpieza final de obra</t>
  </si>
  <si>
    <t xml:space="preserve">Habilitación ante DNB ( gestión, firmas técnicas y costos)</t>
  </si>
  <si>
    <t xml:space="preserve">Habilitación de instalación eléctrica (gestión, firmas técnicas y costos)</t>
  </si>
  <si>
    <t xml:space="preserve">Deposicion final y acarreo de escombros</t>
  </si>
  <si>
    <t xml:space="preserve">SECTOR I - INTERNADO FEMENINO</t>
  </si>
  <si>
    <t xml:space="preserve">2.00</t>
  </si>
  <si>
    <t xml:space="preserve">MOVIMIENTO DE TIERRA</t>
  </si>
  <si>
    <t xml:space="preserve">2,1,4</t>
  </si>
  <si>
    <t xml:space="preserve">Excavación vigas y riostras de fundación para rampa</t>
  </si>
  <si>
    <t xml:space="preserve">2,1,11</t>
  </si>
  <si>
    <t xml:space="preserve">Zanjas y pozos para cimentación de rampa y cimentación de muro M2</t>
  </si>
  <si>
    <t xml:space="preserve">RELLENOS Y APORTES </t>
  </si>
  <si>
    <t xml:space="preserve">Relleno granular  bajo contrapisos interiores local 7</t>
  </si>
  <si>
    <t xml:space="preserve">Relleno granular bajo contrapisos exteriores para rampa</t>
  </si>
  <si>
    <t xml:space="preserve">DEMOLICIONES </t>
  </si>
  <si>
    <t xml:space="preserve">Demolición de muros interiores (locales 6 y 7)</t>
  </si>
  <si>
    <t xml:space="preserve">Demolición de cubiertas livianas </t>
  </si>
  <si>
    <t xml:space="preserve">Picado de contrapisos y pavimentos interiores locales 6 y 7</t>
  </si>
  <si>
    <t xml:space="preserve">Picado de contrapisos y pavimentos exteriores en fachada para rampa</t>
  </si>
  <si>
    <t xml:space="preserve">Picado de revestimientos interiores (comedor y cocina)</t>
  </si>
  <si>
    <t xml:space="preserve">Apertura de vanos en fachada principal para ventanas en cocina</t>
  </si>
  <si>
    <t xml:space="preserve">Retiro de aberturas a sustituir por aluminio</t>
  </si>
  <si>
    <t xml:space="preserve">Retiro de cielorrasos de madera en cocina, comedor, vestuarios, sala de estudio, dormitorio PA y acceso</t>
  </si>
  <si>
    <t xml:space="preserve">Retiro de mobiliario</t>
  </si>
  <si>
    <t xml:space="preserve">Retiro de tanques de agua. Incluye instalación aparente fachada sureste</t>
  </si>
  <si>
    <t xml:space="preserve">Demolición de mesadas, aletas y muro de tanques de agua, ducto en despensa y chimenea de mampostería</t>
  </si>
  <si>
    <t xml:space="preserve">5.00</t>
  </si>
  <si>
    <t xml:space="preserve">ESTRUCTURAS</t>
  </si>
  <si>
    <t xml:space="preserve">5.1</t>
  </si>
  <si>
    <t xml:space="preserve">INTERVENCION EN ESTRUCTURA EXISTENTE</t>
  </si>
  <si>
    <t xml:space="preserve">5,1,1</t>
  </si>
  <si>
    <t xml:space="preserve">Reparaciones en estructura existente, apoyo de cubiertas</t>
  </si>
  <si>
    <t xml:space="preserve">5,1,2</t>
  </si>
  <si>
    <t xml:space="preserve">Refuerzo de estrucutura existente. Dinteles de vanos generados en cocina sector I. PNC16</t>
  </si>
  <si>
    <t xml:space="preserve">5,1,4</t>
  </si>
  <si>
    <t xml:space="preserve">Moldura en hormigón armado de 7cm de espesor (ancho del muro + 5cm) para reconstruir testeros inclinados</t>
  </si>
  <si>
    <t xml:space="preserve">5.2</t>
  </si>
  <si>
    <t xml:space="preserve">FUNDACIONES </t>
  </si>
  <si>
    <t xml:space="preserve">Cimentaciones superficiales y medias</t>
  </si>
  <si>
    <t xml:space="preserve">5,2,3</t>
  </si>
  <si>
    <t xml:space="preserve">Dados hormigón ciclópeo </t>
  </si>
  <si>
    <t xml:space="preserve">5,2,3,1</t>
  </si>
  <si>
    <t xml:space="preserve">Dados hormigón ciclópeo 30x30x30</t>
  </si>
  <si>
    <t xml:space="preserve">5,2,3,2</t>
  </si>
  <si>
    <t xml:space="preserve">Dados hormigón ciclópeo 60x60x60</t>
  </si>
  <si>
    <t xml:space="preserve">Vigas de fundación </t>
  </si>
  <si>
    <t xml:space="preserve">5,2,9</t>
  </si>
  <si>
    <t xml:space="preserve">Vigas de hormigon armado</t>
  </si>
  <si>
    <t xml:space="preserve">5,2,9,1</t>
  </si>
  <si>
    <t xml:space="preserve">Vigas de hormigon armado 12x35 para rampa y rodapie</t>
  </si>
  <si>
    <t xml:space="preserve">Vigas de hormigon armado 17x30 para construir M2</t>
  </si>
  <si>
    <t xml:space="preserve">5.5</t>
  </si>
  <si>
    <t xml:space="preserve">ESTRUCTURA DE ESCALERAS</t>
  </si>
  <si>
    <t xml:space="preserve">5,5,2</t>
  </si>
  <si>
    <t xml:space="preserve">Estructura metálica de escalera</t>
  </si>
  <si>
    <t xml:space="preserve">M3- Ladrillo de campo espesor 12cm</t>
  </si>
  <si>
    <t xml:space="preserve">Ticholo cerámico</t>
  </si>
  <si>
    <t xml:space="preserve">6,8,1</t>
  </si>
  <si>
    <t xml:space="preserve">Ticholo cerámico 12 cm. Recomposición de mocheta en baño (local 3)</t>
  </si>
  <si>
    <t xml:space="preserve">6,8,2</t>
  </si>
  <si>
    <t xml:space="preserve">M1 - Ticholo cerámico 17 cm. </t>
  </si>
  <si>
    <t xml:space="preserve">6,8,3</t>
  </si>
  <si>
    <t xml:space="preserve">M2- Ticholo cerámico 12cm</t>
  </si>
  <si>
    <t xml:space="preserve">Recomposición de testeros. Incluye moldura en H.A c/malla 7cm espesor</t>
  </si>
  <si>
    <t xml:space="preserve">Carreras, dinteles y antepechos</t>
  </si>
  <si>
    <t xml:space="preserve">Carreras y dinteles de hormigón armado</t>
  </si>
  <si>
    <t xml:space="preserve">Antepechos de hormigón armado</t>
  </si>
  <si>
    <t xml:space="preserve">AISLACIONES HUMÍDICAS</t>
  </si>
  <si>
    <t xml:space="preserve">7,1,1</t>
  </si>
  <si>
    <t xml:space="preserve">Revoque hidrófugo en vigas de fundacion bajo M2</t>
  </si>
  <si>
    <t xml:space="preserve">7,1,2</t>
  </si>
  <si>
    <t xml:space="preserve">Revoque hidrófugo en lateral y parte superior de pimeras hiladas en muros M2</t>
  </si>
  <si>
    <t xml:space="preserve">7,1,5</t>
  </si>
  <si>
    <t xml:space="preserve">Reparación humedad de cimiento en vestuario y sala de estudio (L6 y 7). Emulsión tipo Sikamur InjectoCream-100</t>
  </si>
  <si>
    <t xml:space="preserve">7,1,6</t>
  </si>
  <si>
    <t xml:space="preserve">Impermeabilización tipo Sika Mono Top 107 muros contención del sótano local S1. Incluye azotada</t>
  </si>
  <si>
    <t xml:space="preserve">Contrapiso hormigón armado</t>
  </si>
  <si>
    <t xml:space="preserve">8,3,1</t>
  </si>
  <si>
    <t xml:space="preserve">Contrapiso hormigón armado c/malla 15x15x3,5. Espesor 8cm en rampa</t>
  </si>
  <si>
    <t xml:space="preserve">8,3,2</t>
  </si>
  <si>
    <t xml:space="preserve">Contrapiso hormigón armado c/malla 15x15x3,5. Espesor 8cm en sala de estudio. Incluye film 150 micrones </t>
  </si>
  <si>
    <t xml:space="preserve">9.00</t>
  </si>
  <si>
    <t xml:space="preserve">Revoque interior común 2 capas. Cocina, sector pasaplatos</t>
  </si>
  <si>
    <t xml:space="preserve">Revestimiento azulejos. Reponer rotos y faltantes en SSHH 4 al cambiar los lavatorios</t>
  </si>
  <si>
    <t xml:space="preserve">Revestimiento ceramicos</t>
  </si>
  <si>
    <t xml:space="preserve">9,1,1,10,1</t>
  </si>
  <si>
    <t xml:space="preserve">Revestimiento ceramicos 20cx30 en cocina Sector I</t>
  </si>
  <si>
    <t xml:space="preserve">9,1,1,10,2</t>
  </si>
  <si>
    <t xml:space="preserve">Recomposición de muros en vanos donde se coloca dintel con PNC16. Metal desplegado azotado y revocado</t>
  </si>
  <si>
    <t xml:space="preserve">9.1.2</t>
  </si>
  <si>
    <t xml:space="preserve">REVESTIMIENTOS EXTERIORES</t>
  </si>
  <si>
    <t xml:space="preserve">9,1,2,1</t>
  </si>
  <si>
    <t xml:space="preserve">Recomponer revoques en vestuario y sala de estudio donde se elimina humedad de cimientos</t>
  </si>
  <si>
    <t xml:space="preserve">9,2,3</t>
  </si>
  <si>
    <t xml:space="preserve">Cielorraso madera, adecuación y recolocación de MDF existente en Acceso</t>
  </si>
  <si>
    <t xml:space="preserve">9,2,9</t>
  </si>
  <si>
    <t xml:space="preserve">Placa de yeso</t>
  </si>
  <si>
    <t xml:space="preserve">9,2,9,1</t>
  </si>
  <si>
    <t xml:space="preserve">Placa de yeso desmontable 60x60</t>
  </si>
  <si>
    <t xml:space="preserve">9,2,9,2</t>
  </si>
  <si>
    <t xml:space="preserve">Placa de yeso a junta tomada</t>
  </si>
  <si>
    <t xml:space="preserve">Baldosa monolitica 30x30 tipo Blangino. Sala de estudio, vestuario, cocina y despensa  sector I</t>
  </si>
  <si>
    <t xml:space="preserve">9,3,1,2,2</t>
  </si>
  <si>
    <t xml:space="preserve">Baldosa monolitica 30x30 tipo Blangino color rojo. En rampa </t>
  </si>
  <si>
    <t xml:space="preserve">9,3,1,14</t>
  </si>
  <si>
    <t xml:space="preserve">Zócalo monolítico7x30, tipo Blangino. Sala de estudio, vestuario, cocina y despensa sector I</t>
  </si>
  <si>
    <t xml:space="preserve">9,3,2,15,2</t>
  </si>
  <si>
    <t xml:space="preserve">9,3,2,15,3</t>
  </si>
  <si>
    <t xml:space="preserve">Baldosa monolitica 30x30 en bastones tipo Blangino color gris para reconstrucción del primer escalón del acceso</t>
  </si>
  <si>
    <t xml:space="preserve">Hormigón rodillado en rampa</t>
  </si>
  <si>
    <t xml:space="preserve">Junta de contracción en rampa y vereda perimetral</t>
  </si>
  <si>
    <t xml:space="preserve">Junta de dilatación en rampa y vereda perimetral</t>
  </si>
  <si>
    <t xml:space="preserve">9,3,29</t>
  </si>
  <si>
    <t xml:space="preserve">Reposición de baldosas en vereda</t>
  </si>
  <si>
    <t xml:space="preserve">10.2</t>
  </si>
  <si>
    <t xml:space="preserve">CUBIERTAS LIVIANAS</t>
  </si>
  <si>
    <t xml:space="preserve">10,2,2</t>
  </si>
  <si>
    <t xml:space="preserve">Panel tipo Isoroof 3G Bromyros. Núcleo poliuretano rígido y acero galvanizado prepintado ext. gris e int. blanco</t>
  </si>
  <si>
    <t xml:space="preserve">10,2,5</t>
  </si>
  <si>
    <t xml:space="preserve">Cumbreras</t>
  </si>
  <si>
    <t xml:space="preserve">10,2,6</t>
  </si>
  <si>
    <t xml:space="preserve">Babetas</t>
  </si>
  <si>
    <t xml:space="preserve">10,2,7</t>
  </si>
  <si>
    <t xml:space="preserve">Canalón de desagüe galvanizado</t>
  </si>
  <si>
    <t xml:space="preserve">10,2,8</t>
  </si>
  <si>
    <t xml:space="preserve">Piezas y accesorios</t>
  </si>
  <si>
    <t xml:space="preserve">10,2,9</t>
  </si>
  <si>
    <t xml:space="preserve">Adecuación tirantería existente de cubierta</t>
  </si>
  <si>
    <t xml:space="preserve">Limpieza de azotea, cubierta del lavadero (local 5)</t>
  </si>
  <si>
    <t xml:space="preserve">10,3,4</t>
  </si>
  <si>
    <t xml:space="preserve">Reparación de cubierta de hormigón, cubierta del lavadero (local 5 )Fisuras, suciedades, etc</t>
  </si>
  <si>
    <t xml:space="preserve"> CARPINTERIA</t>
  </si>
  <si>
    <t xml:space="preserve">Tipo Cx- Puerta</t>
  </si>
  <si>
    <t xml:space="preserve">11,1,2</t>
  </si>
  <si>
    <t xml:space="preserve">C02- Puerta 0,80x2,05. Bastidor enchapado en cedro. Sector I y Sector S</t>
  </si>
  <si>
    <t xml:space="preserve">11,1,3</t>
  </si>
  <si>
    <t xml:space="preserve">C03- Puerta 0,75x2,00. Bastidor enchapado en cedro. Local 101 despensa Sector I</t>
  </si>
  <si>
    <t xml:space="preserve">C04- Ventana guillotina 1,40x1,15. Cocina-Comedor Sector I</t>
  </si>
  <si>
    <t xml:space="preserve">14 huella en cedro 120x27cm e=1½", 11 contrahuella en eucaliptus colorado 120x15,5 e= ¾". Escalera Sector I</t>
  </si>
  <si>
    <t xml:space="preserve">12.00</t>
  </si>
  <si>
    <t xml:space="preserve">ALUMINIO</t>
  </si>
  <si>
    <t xml:space="preserve">Tipo Alx - Ventana (incluye suministro e instalación)</t>
  </si>
  <si>
    <t xml:space="preserve">12,2,1</t>
  </si>
  <si>
    <t xml:space="preserve">A01- Ventana corrediza con mosquitero 1,48x2,23. Local 2 cocina. Serie Probba</t>
  </si>
  <si>
    <t xml:space="preserve">12,2,2</t>
  </si>
  <si>
    <t xml:space="preserve">A02- Ventan proyectante 0,80x2,23. Local 2 cocina. Serie Probba</t>
  </si>
  <si>
    <t xml:space="preserve">12,2,3</t>
  </si>
  <si>
    <t xml:space="preserve">A03- Ventana corrediza con mosquitero 1,28x0,90. Local 2 cocina. Serie Probba</t>
  </si>
  <si>
    <t xml:space="preserve">12,2,4</t>
  </si>
  <si>
    <t xml:space="preserve">A04- Ventana corrediza con mosquitero 1,28x1,30. Local 2 cocina. Serie Probba</t>
  </si>
  <si>
    <t xml:space="preserve">12,2,5</t>
  </si>
  <si>
    <t xml:space="preserve">A05- Ventana corrediza con mosquitero 1,48x1,33. Locales 8 dorm y 9 despensa. Serie Probba</t>
  </si>
  <si>
    <t xml:space="preserve">12,2,6</t>
  </si>
  <si>
    <t xml:space="preserve">A06- Ventana corrediza doble con mosquitero 3,18x1,35. Local 102. Serie Probba</t>
  </si>
  <si>
    <t xml:space="preserve">12,2,7</t>
  </si>
  <si>
    <t xml:space="preserve">A07- Ventana corrediza con mosquitero 1,40x0,85. Local 102. Serie Probba</t>
  </si>
  <si>
    <t xml:space="preserve">12,2,8</t>
  </si>
  <si>
    <t xml:space="preserve">A08- Venana corrediza 1,40x0,30. Local  S1. Serie Probba</t>
  </si>
  <si>
    <t xml:space="preserve"> HERRERIA</t>
  </si>
  <si>
    <t xml:space="preserve">Tipo Hx  Puerta (incluye suministro e instalación)</t>
  </si>
  <si>
    <t xml:space="preserve">13,1,1</t>
  </si>
  <si>
    <t xml:space="preserve">H06- Puerta batiente sector I.  0,90x2,20</t>
  </si>
  <si>
    <t xml:space="preserve">13,1,7</t>
  </si>
  <si>
    <t xml:space="preserve">H17- Puerta doble bajo escalera sector I.   1,26x2,04</t>
  </si>
  <si>
    <t xml:space="preserve">Tipo Hx Reja (incluye suministro e instalación)</t>
  </si>
  <si>
    <t xml:space="preserve">13,6,2</t>
  </si>
  <si>
    <t xml:space="preserve">H16- Reja cocina sector I.   0,80x2,20</t>
  </si>
  <si>
    <t xml:space="preserve">13,6,3</t>
  </si>
  <si>
    <t xml:space="preserve">H18- Reja sótano sector I.  Bastidor metal desplegado 1,40x0,30</t>
  </si>
  <si>
    <t xml:space="preserve">H03- Baranda escalera. Largo 2,10. Sector I</t>
  </si>
  <si>
    <t xml:space="preserve">H04- Baranda escalera. Largo 1,20. Sector I</t>
  </si>
  <si>
    <t xml:space="preserve">H05- Baranda escalera. Largo 1,30. Sector I</t>
  </si>
  <si>
    <t xml:space="preserve">13,14,5</t>
  </si>
  <si>
    <t xml:space="preserve">Placard para escurridores de bandejas 1,30x1,60x0,70. Incluye convetidor de óxido gris. Sector I</t>
  </si>
  <si>
    <t xml:space="preserve">13,14,6</t>
  </si>
  <si>
    <t xml:space="preserve">Soporte para horno 1,25x0,85x0,84. Incluye convetidor de óxido gris. Sector I</t>
  </si>
  <si>
    <t xml:space="preserve">14.00</t>
  </si>
  <si>
    <t xml:space="preserve">ACERO INOXIDABLE</t>
  </si>
  <si>
    <t xml:space="preserve">Tipo Ai10- Escurridor (incluye suministro e instalación)</t>
  </si>
  <si>
    <t xml:space="preserve">14,3,1</t>
  </si>
  <si>
    <t xml:space="preserve">Escurridor para bandejas comedor 0,56x0,56x0,05</t>
  </si>
  <si>
    <t xml:space="preserve">14,3,2</t>
  </si>
  <si>
    <t xml:space="preserve">Escurridor de cubiertos 0,30x0,10x0,12</t>
  </si>
  <si>
    <t xml:space="preserve">14,3,3</t>
  </si>
  <si>
    <t xml:space="preserve">Bandeja escurridora 0,56x0,56x0,05</t>
  </si>
  <si>
    <t xml:space="preserve">Ai07- Campana cocina 1,90x1,00x1,00 con ducto para extractor</t>
  </si>
  <si>
    <t xml:space="preserve">Aix Mesada Acero AISI 304 espesor 1,5mm</t>
  </si>
  <si>
    <t xml:space="preserve">14,6,1</t>
  </si>
  <si>
    <t xml:space="preserve">Ai01- Mesada con 2 piletas0x40  y borde escurridor 2,90x0,60x0,90 de altura. Estructura 50x50</t>
  </si>
  <si>
    <t xml:space="preserve">14,6,2</t>
  </si>
  <si>
    <t xml:space="preserve">Ai02- Mesada 1,40x0,60x0,90 con borde antiderrame y zócalo 8cm</t>
  </si>
  <si>
    <t xml:space="preserve">14,6,3</t>
  </si>
  <si>
    <t xml:space="preserve">Ai03- Mesada 2,20x0,90x0,90 con borde antiderrame y zócalo 8cm</t>
  </si>
  <si>
    <t xml:space="preserve">14,6,4</t>
  </si>
  <si>
    <t xml:space="preserve">Ai04- Mesada 1,80x0,90x0,90</t>
  </si>
  <si>
    <t xml:space="preserve">14,6,5</t>
  </si>
  <si>
    <t xml:space="preserve">Ai05- Mesada pasaplatos. 1,40x1,00x0,90</t>
  </si>
  <si>
    <t xml:space="preserve">Aix06- Piletón 0,90x0,80x0,65+0,34 de zócalo. Con válvula y canastillo grande</t>
  </si>
  <si>
    <t xml:space="preserve">Ai08- Estante 1,64x0,30. y 3 escuadras según planilla</t>
  </si>
  <si>
    <t xml:space="preserve">16.00</t>
  </si>
  <si>
    <t xml:space="preserve">PETREOS</t>
  </si>
  <si>
    <t xml:space="preserve">P01- Mesada granito gris Mara 1,40x0,60 con pileta acero inoxidable AISI 304 45x35.</t>
  </si>
  <si>
    <t xml:space="preserve">17.1</t>
  </si>
  <si>
    <t xml:space="preserve">PINTURA SOBRE MAMPOSTERÍA, HORMIGÓN  Y YESO</t>
  </si>
  <si>
    <t xml:space="preserve">Mampostería interior</t>
  </si>
  <si>
    <t xml:space="preserve">17,1,6</t>
  </si>
  <si>
    <t xml:space="preserve">Pintura al agua ultralavable en vestuarios y comedor (locales 6 y 1)</t>
  </si>
  <si>
    <t xml:space="preserve">17,1,8</t>
  </si>
  <si>
    <t xml:space="preserve">Pintura tipo látex antihongos Inca, acabado mate. 2 manos con soplete air-less. Incluye paramentos del subsuelo</t>
  </si>
  <si>
    <t xml:space="preserve">17,1,9</t>
  </si>
  <si>
    <t xml:space="preserve">Pintura tipo Inca látex al agua antihongos en cielorrasos </t>
  </si>
  <si>
    <t xml:space="preserve">17,1,12</t>
  </si>
  <si>
    <t xml:space="preserve">Preparación de la superficie en cielorrasos. Sectores afectados por la obra</t>
  </si>
  <si>
    <t xml:space="preserve">Mampostería exterior</t>
  </si>
  <si>
    <t xml:space="preserve">17,1,18</t>
  </si>
  <si>
    <t xml:space="preserve">Pintura látex al agua antialgas tipo Incafrent</t>
  </si>
  <si>
    <t xml:space="preserve">17,1,20</t>
  </si>
  <si>
    <t xml:space="preserve">Adecuación de la superficie en paramentos exteriores (limpieza, fisuras, etc)</t>
  </si>
  <si>
    <t xml:space="preserve">17.2</t>
  </si>
  <si>
    <t xml:space="preserve">PINTURA SOBRE MADERA</t>
  </si>
  <si>
    <t xml:space="preserve">17,2,4</t>
  </si>
  <si>
    <t xml:space="preserve">Protector sintético transparente base aguarrás mineral</t>
  </si>
  <si>
    <t xml:space="preserve">m²</t>
  </si>
  <si>
    <t xml:space="preserve">Esmalte sintético tipo Satinca en aberturas de hierro 3 manos</t>
  </si>
  <si>
    <t xml:space="preserve">17,3,7</t>
  </si>
  <si>
    <t xml:space="preserve">Convertidor de óxido en aberturas de hierro</t>
  </si>
  <si>
    <t xml:space="preserve">Interceptor de grasa capacidad 100lts</t>
  </si>
  <si>
    <t xml:space="preserve">18,1,23</t>
  </si>
  <si>
    <t xml:space="preserve">BDT 20x20</t>
  </si>
  <si>
    <t xml:space="preserve">18,1,24</t>
  </si>
  <si>
    <t xml:space="preserve">BDT 40x40</t>
  </si>
  <si>
    <t xml:space="preserve">18,1,25</t>
  </si>
  <si>
    <t xml:space="preserve">Cañería desagüe pluviales PPØ160</t>
  </si>
  <si>
    <t xml:space="preserve">18,1,26</t>
  </si>
  <si>
    <t xml:space="preserve">Desagüe PPØ110 tipo Duratop</t>
  </si>
  <si>
    <t xml:space="preserve">18,1,27</t>
  </si>
  <si>
    <t xml:space="preserve">Columnas de bajada pluvial PPØ110 tipo Duratop</t>
  </si>
  <si>
    <t xml:space="preserve">18,1,28</t>
  </si>
  <si>
    <t xml:space="preserve">Desagüe aire acondicionado PPØ40 tipo Duratop</t>
  </si>
  <si>
    <t xml:space="preserve">18,1,29</t>
  </si>
  <si>
    <t xml:space="preserve">Conexión desagüe a cámara existente</t>
  </si>
  <si>
    <t xml:space="preserve">Instalacion de abastecimiento de agua fria y caliente</t>
  </si>
  <si>
    <t xml:space="preserve">18,2,5</t>
  </si>
  <si>
    <t xml:space="preserve">Conexión a la nueva red de agua potable</t>
  </si>
  <si>
    <t xml:space="preserve">18,3,17</t>
  </si>
  <si>
    <t xml:space="preserve">Cambio de lugar los 3 lavatorios existentes del SSHH 4</t>
  </si>
  <si>
    <t xml:space="preserve">Canalizaciones embutidas </t>
  </si>
  <si>
    <t xml:space="preserve">Canalizaciones aparentes (subsuelo)</t>
  </si>
  <si>
    <t xml:space="preserve">Canalizaciones sobre cielorraso</t>
  </si>
  <si>
    <t xml:space="preserve">L02. Modelo tipo Tonda de adoasar</t>
  </si>
  <si>
    <t xml:space="preserve">L04. PROYECTOR BVP145. Lámpara 100/250V, 20 vatios, tono de luz neutro</t>
  </si>
  <si>
    <t xml:space="preserve">L04b. PROYECTOR BVP145. Lámpara 100/250V, 10 vatios, tono de luz fría</t>
  </si>
  <si>
    <t xml:space="preserve">L07. DOWNLIGHT CUADRADO DE EMBUTIR, 300x300 lámpara integrada 24W tono de luz neutro</t>
  </si>
  <si>
    <t xml:space="preserve">L07b. DOWNLIGHT CUADRADO DE EMBUTIR, 220x220 lámpara integrada 18W tono de luz neutro</t>
  </si>
  <si>
    <t xml:space="preserve">21,19,10</t>
  </si>
  <si>
    <t xml:space="preserve">21,19,11</t>
  </si>
  <si>
    <t xml:space="preserve">L3S. Luminaria de emergencia señalización de salida. Modelo tipo RM 840/2K</t>
  </si>
  <si>
    <t xml:space="preserve">22.00</t>
  </si>
  <si>
    <t xml:space="preserve">EQUIPOS ELECTRICOS (suministro e instalación)</t>
  </si>
  <si>
    <t xml:space="preserve">Extractor de cocina helicoidal</t>
  </si>
  <si>
    <t xml:space="preserve">Termotanque eléctrico cocina local 2 40lts</t>
  </si>
  <si>
    <t xml:space="preserve">Equipo aire acondicionado</t>
  </si>
  <si>
    <t xml:space="preserve">22,6,1</t>
  </si>
  <si>
    <t xml:space="preserve">Adecuación equipo de aire existente en dormitorio de planta baja y planta alta (locales 8 y 102)</t>
  </si>
  <si>
    <t xml:space="preserve">22,6,2</t>
  </si>
  <si>
    <t xml:space="preserve">Equipo aire acondicionado 18000 BTU en sala de estudio</t>
  </si>
  <si>
    <t xml:space="preserve">Extractor tipo turbina. Incluye ducto ventilación baño local 3 </t>
  </si>
  <si>
    <t xml:space="preserve">ESPACIOS EXTERIORES </t>
  </si>
  <si>
    <t xml:space="preserve">Cordonetas de hormigón prefabricado 10x25cm en vereda perimetral</t>
  </si>
  <si>
    <t xml:space="preserve">AYUDAS </t>
  </si>
  <si>
    <t xml:space="preserve">Ayuda a Aluminio</t>
  </si>
  <si>
    <t xml:space="preserve">Ayuda a Herreria</t>
  </si>
  <si>
    <t xml:space="preserve">Colocación de mobiliario suministrado por ANEP</t>
  </si>
  <si>
    <t xml:space="preserve">SECTOR M -  PORQUERIZAS</t>
  </si>
  <si>
    <t xml:space="preserve">Demolición de muros para vanos. Sector M</t>
  </si>
  <si>
    <t xml:space="preserve">Retiro de cubierta liviana canal 86. Sector M</t>
  </si>
  <si>
    <t xml:space="preserve">Desmantelamiento y retiro de construcciones precarias al fondo. Sector M</t>
  </si>
  <si>
    <t xml:space="preserve">6,11,1</t>
  </si>
  <si>
    <t xml:space="preserve">M1- Pretiles ladrillo de campo. Espesor 18,5cm</t>
  </si>
  <si>
    <t xml:space="preserve">6,11,2</t>
  </si>
  <si>
    <t xml:space="preserve">M2- Bloque de hormigón vibroprensado 15x29x39. Incluye bloque U armado</t>
  </si>
  <si>
    <t xml:space="preserve">Contrapiso hormigón armado espesor 8cm, terminación rodillado. Vereda perimetral Sector M</t>
  </si>
  <si>
    <t xml:space="preserve">Reparacion de revoques interiores en vanos. Sector M</t>
  </si>
  <si>
    <t xml:space="preserve">9,1,2,7</t>
  </si>
  <si>
    <t xml:space="preserve">Revoque exterior  en jambas, dinteles y mochetas </t>
  </si>
  <si>
    <t xml:space="preserve">Junta de dilatación en vereda perimetral. Sector M</t>
  </si>
  <si>
    <t xml:space="preserve">Cubierta liviana</t>
  </si>
  <si>
    <t xml:space="preserve">10,2,2,1</t>
  </si>
  <si>
    <t xml:space="preserve">Panel tipo Isodec, caras galvanizado prepintado e=10cm. Sector M</t>
  </si>
  <si>
    <t xml:space="preserve">10,2,2,2</t>
  </si>
  <si>
    <t xml:space="preserve">Panel tipo Isodec con tapa rebatible para iluminación-calefacción, e=10cm. Sector M zona de cerdos pequeños</t>
  </si>
  <si>
    <t xml:space="preserve">13,1,3</t>
  </si>
  <si>
    <t xml:space="preserve">H11- Portón interior 0,70x0,80. Sector M</t>
  </si>
  <si>
    <t xml:space="preserve">13,1,8</t>
  </si>
  <si>
    <t xml:space="preserve">H20- Puerta reja 0,70x2,30. Sector M</t>
  </si>
  <si>
    <t xml:space="preserve">13,6,4</t>
  </si>
  <si>
    <t xml:space="preserve">H19- Reja </t>
  </si>
  <si>
    <t xml:space="preserve">13,6,4,1</t>
  </si>
  <si>
    <t xml:space="preserve">H19A- Reja 1,50x1,15. Sector M</t>
  </si>
  <si>
    <t xml:space="preserve">13,6,4,2</t>
  </si>
  <si>
    <t xml:space="preserve">H19B- Reja 1,35x1,15. Sector M</t>
  </si>
  <si>
    <t xml:space="preserve">13,6,4,3</t>
  </si>
  <si>
    <t xml:space="preserve">H19C- Reja 1,65x1,15. Sector M</t>
  </si>
  <si>
    <t xml:space="preserve">13,6,5</t>
  </si>
  <si>
    <t xml:space="preserve">H21- Reja superior 9,37x3,49. Sector M</t>
  </si>
  <si>
    <t xml:space="preserve">Adecuación de herrería a mantener. Incluye reposiciones, agregados, herrajes, antióxido y esmalte sintético</t>
  </si>
  <si>
    <t xml:space="preserve">17,1,13</t>
  </si>
  <si>
    <t xml:space="preserve">Fijador -sellador al agua sobre revoques exteriores nuevos. Sector M</t>
  </si>
  <si>
    <t xml:space="preserve">Pintura látex al agua antialgas y antihongos tipo Incaflex. Dos manos. Sector M</t>
  </si>
  <si>
    <t xml:space="preserve">Adecuación de la superficie en paramentos exteriores (limpieza, fisuras, etc). Sector M</t>
  </si>
  <si>
    <t xml:space="preserve">Instalacion de abastecimiento de agua fria. Incluye llaves de paso, grifos temporizadores. Sector M</t>
  </si>
  <si>
    <t xml:space="preserve">Tablero general. Sector M</t>
  </si>
  <si>
    <t xml:space="preserve">Enhebrado general. Sector M</t>
  </si>
  <si>
    <t xml:space="preserve">Sistema de descarga a tierra. Sector M</t>
  </si>
  <si>
    <t xml:space="preserve">Canalizaciones aparentes. Sector M</t>
  </si>
  <si>
    <t xml:space="preserve">L01. Artefacto de adosar para lampara de 1,20mts de largo. Sector M</t>
  </si>
  <si>
    <t xml:space="preserve">L03. Luz de emergencia, 80 LED luz fria. Sector M</t>
  </si>
  <si>
    <t xml:space="preserve">L04. PROYECTOR BVP145. Lámpara 100/250V, 20 vatios, tono de luz neutro. Sector M</t>
  </si>
  <si>
    <t xml:space="preserve">21,19,06</t>
  </si>
  <si>
    <t xml:space="preserve">L05. Calefactor para lampara infrarroja. En sector M porquerizas. Sector M</t>
  </si>
  <si>
    <t xml:space="preserve">Limpieza final de obra sector M</t>
  </si>
  <si>
    <t xml:space="preserve">SECTOR P -  CRIADERO DE AVES. Incluye D y E</t>
  </si>
  <si>
    <t xml:space="preserve">1.2.10</t>
  </si>
  <si>
    <t xml:space="preserve">Protección de estructura, nidos y todo lo que se mantiene del Criadero de Aves para demoler la cubierta</t>
  </si>
  <si>
    <t xml:space="preserve">1.2.11</t>
  </si>
  <si>
    <t xml:space="preserve">Retiro de tejidos en sector P para usar en sectores D y E  para alojamiento temporal</t>
  </si>
  <si>
    <t xml:space="preserve">1.2.12</t>
  </si>
  <si>
    <t xml:space="preserve">Adecuación y colocación de tejido en sectores D y E para alojamiento temporal de aves sobre marcos existentes</t>
  </si>
  <si>
    <t xml:space="preserve">Retiro de suelo orgánico (espesor 0,30 cm) para verda perimetral</t>
  </si>
  <si>
    <t xml:space="preserve">Retiro de instalaciones electricas </t>
  </si>
  <si>
    <t xml:space="preserve">Demolición cubierta cerámica armada. Incluye apuntalamiento de muros y vigas. </t>
  </si>
  <si>
    <t xml:space="preserve">5.3</t>
  </si>
  <si>
    <t xml:space="preserve">PILARES ESTRUCTURALES</t>
  </si>
  <si>
    <t xml:space="preserve">5,3,1</t>
  </si>
  <si>
    <t xml:space="preserve">Pilares de traba y extensión pilaes existentes</t>
  </si>
  <si>
    <t xml:space="preserve">5,3,7</t>
  </si>
  <si>
    <t xml:space="preserve">Arriostramiento adherencia epoxi para hormigón y anclaje químico tipo Skia anchorfix-1 de pilares en vigas</t>
  </si>
  <si>
    <t xml:space="preserve">5.4</t>
  </si>
  <si>
    <t xml:space="preserve">VIGAS  ESTRUCTURALES</t>
  </si>
  <si>
    <t xml:space="preserve">5,4,1</t>
  </si>
  <si>
    <t xml:space="preserve">Vigas de hormigon armado 12 x 30</t>
  </si>
  <si>
    <t xml:space="preserve">5,4,7</t>
  </si>
  <si>
    <t xml:space="preserve">Platinas y anclajes químicos para sujeción de tubos metálicos</t>
  </si>
  <si>
    <t xml:space="preserve">gl </t>
  </si>
  <si>
    <t xml:space="preserve">5,4,8</t>
  </si>
  <si>
    <t xml:space="preserve">Viga carrera</t>
  </si>
  <si>
    <t xml:space="preserve">Ladrillo de campo espesor 12cm. Recomposición de muro Sector P</t>
  </si>
  <si>
    <t xml:space="preserve">Antepechos de hormigón armado. Sector P</t>
  </si>
  <si>
    <t xml:space="preserve">Contrapiso hormigón armado espesor 8cm. Vereda perimetral Sector P</t>
  </si>
  <si>
    <t xml:space="preserve">Junta de dilatación en vereda perimetral. Sector P</t>
  </si>
  <si>
    <t xml:space="preserve">Panel tipo Isodec, caras galvanizado prepintado e=10cm. Sector P</t>
  </si>
  <si>
    <t xml:space="preserve">13,1,2</t>
  </si>
  <si>
    <t xml:space="preserve">H07- Puerta batiente 0,80 x 2,05. Sectores M (2)y P (2)</t>
  </si>
  <si>
    <t xml:space="preserve">13,1,6</t>
  </si>
  <si>
    <t xml:space="preserve">H15- Puerta interior 0,90 x 2,40 sector P</t>
  </si>
  <si>
    <t xml:space="preserve">H08- Celosía ventilación fija 1,25 x 0,65 sector P</t>
  </si>
  <si>
    <t xml:space="preserve">Paneles interiores (incluye colocación)</t>
  </si>
  <si>
    <t xml:space="preserve">13,14,1</t>
  </si>
  <si>
    <t xml:space="preserve">H23 A- Panel 1,90 x 2,10 sector P</t>
  </si>
  <si>
    <t xml:space="preserve">H23 B- Panel 1,90 x 1,95 sector P</t>
  </si>
  <si>
    <t xml:space="preserve">H23 C- Panel 1,90 x 1,80 sector P</t>
  </si>
  <si>
    <t xml:space="preserve">H23 D- Panel 1,90 x 1,65 sector P</t>
  </si>
  <si>
    <t xml:space="preserve">H23 E- Panel 1,90 x 1,95 - 0,60 x 0,25) sector P</t>
  </si>
  <si>
    <t xml:space="preserve">13,14,2</t>
  </si>
  <si>
    <t xml:space="preserve">H24- Panel 0,91 x 2,40 sector P</t>
  </si>
  <si>
    <t xml:space="preserve">13,14,3</t>
  </si>
  <si>
    <t xml:space="preserve">H25- Panel 1,95 x 1,80 sector P</t>
  </si>
  <si>
    <t xml:space="preserve">13,14,4</t>
  </si>
  <si>
    <t xml:space="preserve">H26- Panel 1,95 x 0,80 sector P</t>
  </si>
  <si>
    <t xml:space="preserve">Recolocación de estructura metálica exterior. Incluye sustitución de tubos inclinados superiores. Sector P</t>
  </si>
  <si>
    <t xml:space="preserve">Tejido exterior, laterales y techo. Tejido de alambre romboidal galvanizado 5 x 5 cm</t>
  </si>
  <si>
    <t xml:space="preserve">Tablero general</t>
  </si>
  <si>
    <t xml:space="preserve">Canalizaciones aparentes</t>
  </si>
  <si>
    <t xml:space="preserve">Fotocélula</t>
  </si>
  <si>
    <t xml:space="preserve">Limpieza final de obra sector P</t>
  </si>
  <si>
    <t xml:space="preserve">GENERALES - ELECTRICA Y ABASTECIMIENTO DE AGUA EN EL PREDIO</t>
  </si>
  <si>
    <t xml:space="preserve">13,1,9</t>
  </si>
  <si>
    <t xml:space="preserve">H27- Puerta caseta bombas 0,91x1,10. Sector W</t>
  </si>
  <si>
    <t xml:space="preserve">Instalacion de abastecimiento de agua</t>
  </si>
  <si>
    <t xml:space="preserve">18,2,2,1</t>
  </si>
  <si>
    <t xml:space="preserve">Tendido de abastecimiento polietileno negro Ø51</t>
  </si>
  <si>
    <t xml:space="preserve">18,2,2,2</t>
  </si>
  <si>
    <t xml:space="preserve">Instalación de abastecimiento. Subida y bajada, llaves de paso, válvulas, uniones,etc</t>
  </si>
  <si>
    <t xml:space="preserve">18,2,3</t>
  </si>
  <si>
    <t xml:space="preserve">Depósito de agua potable 2000lts</t>
  </si>
  <si>
    <t xml:space="preserve">18.4</t>
  </si>
  <si>
    <t xml:space="preserve">EQUIPOS</t>
  </si>
  <si>
    <t xml:space="preserve">18,4,1</t>
  </si>
  <si>
    <t xml:space="preserve">Sistema de bombeo completo. 2 bombas 1HP y 3000lts/hora y conexiones</t>
  </si>
  <si>
    <t xml:space="preserve">Tablero general bombas</t>
  </si>
  <si>
    <t xml:space="preserve">Cámara 40x40</t>
  </si>
  <si>
    <t xml:space="preserve">Terminaciones </t>
  </si>
  <si>
    <t xml:space="preserve">Luminaria tipo Lx</t>
  </si>
  <si>
    <t xml:space="preserve">Pararrayos sector tanque de agua</t>
  </si>
  <si>
    <t xml:space="preserve">Tendido preensamblado 3x25+1x54,6</t>
  </si>
  <si>
    <t xml:space="preserve">Columna de hormigón</t>
  </si>
  <si>
    <t xml:space="preserve">Caseta de bombas</t>
  </si>
  <si>
    <t xml:space="preserve">24,3,1</t>
  </si>
  <si>
    <t xml:space="preserve">Contrapiso armado (malla 15x15x4,2) e= 15cm</t>
  </si>
  <si>
    <t xml:space="preserve">24,3,2</t>
  </si>
  <si>
    <t xml:space="preserve">Muros ladrillo de campo</t>
  </si>
  <si>
    <t xml:space="preserve">24,3,3</t>
  </si>
  <si>
    <t xml:space="preserve">Losa y vigas carrera</t>
  </si>
  <si>
    <t xml:space="preserve">24,3,4</t>
  </si>
  <si>
    <t xml:space="preserve">Alisado de arena y pórtland con hidrófugo</t>
  </si>
  <si>
    <t xml:space="preserve">24,3,5</t>
  </si>
  <si>
    <t xml:space="preserve">Revoque bolseado cara exterior de muros</t>
  </si>
  <si>
    <t xml:space="preserve">24,3,6</t>
  </si>
  <si>
    <t xml:space="preserve">Pintura tipo Incafrent muros y losa</t>
  </si>
  <si>
    <t xml:space="preserve">Contrapiso tanques para tanques inferiores</t>
  </si>
  <si>
    <t xml:space="preserve">SUB TOTAL OBRA</t>
  </si>
  <si>
    <t xml:space="preserve"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</si>
</sst>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0\ %"/>
    <numFmt numFmtId="166" formatCode="[$$-2C0A]\ #,##0.00"/>
    <numFmt numFmtId="167" formatCode="0.00"/>
    <numFmt numFmtId="168" formatCode="0.00\ %"/>
    <numFmt numFmtId="169" formatCode="#,##0.00"/>
    <numFmt numFmtId="170" formatCode="#,##0.0"/>
    <numFmt numFmtId="171" formatCode="0.0"/>
    <numFmt numFmtId="172" formatCode="D\.M\.YY;@"/>
  </numFmts>
  <fonts count="2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Frutiger-Light"/>
      <family val="0"/>
      <charset val="1"/>
    </font>
    <font>
      <sz val="10"/>
      <name val="Arial"/>
      <family val="2"/>
      <charset val="1"/>
    </font>
    <font>
      <sz val="10"/>
      <color rgb="FF000000"/>
      <name val="Times New Roman"/>
      <family val="0"/>
      <charset val="204"/>
    </font>
    <font>
      <b val="true"/>
      <sz val="14"/>
      <name val="Arial"/>
      <family val="2"/>
      <charset val="1"/>
    </font>
    <font>
      <sz val="14"/>
      <name val="Arial"/>
      <family val="2"/>
      <charset val="1"/>
    </font>
    <font>
      <b val="true"/>
      <sz val="14"/>
      <color rgb="FF000000"/>
      <name val="Arial"/>
      <family val="2"/>
      <charset val="1"/>
    </font>
    <font>
      <sz val="12"/>
      <name val="Arial"/>
      <family val="2"/>
      <charset val="1"/>
    </font>
    <font>
      <b val="true"/>
      <sz val="16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0"/>
      <name val="Arial"/>
      <family val="2"/>
      <charset val="1"/>
    </font>
    <font>
      <sz val="16"/>
      <color rgb="FF000000"/>
      <name val="Arial"/>
      <family val="2"/>
      <charset val="1"/>
    </font>
    <font>
      <sz val="16"/>
      <name val="Arial"/>
      <family val="2"/>
      <charset val="1"/>
    </font>
    <font>
      <sz val="12"/>
      <color rgb="FFFF0000"/>
      <name val="Arial"/>
      <family val="2"/>
      <charset val="1"/>
    </font>
    <font>
      <sz val="22"/>
      <color rgb="FF000000"/>
      <name val="Calibri"/>
      <family val="2"/>
      <charset val="1"/>
    </font>
    <font>
      <b val="true"/>
      <sz val="16"/>
      <color rgb="FF00000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3D69B"/>
      </patternFill>
    </fill>
    <fill>
      <patternFill patternType="solid">
        <fgColor rgb="FF77933C"/>
        <bgColor rgb="FF808080"/>
      </patternFill>
    </fill>
    <fill>
      <patternFill patternType="solid">
        <fgColor rgb="FFC3D69B"/>
        <bgColor rgb="FFD9D9D9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/>
      <right/>
      <top style="medium"/>
      <bottom/>
      <diagonal/>
    </border>
  </borders>
  <cellStyleXfs count="2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10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9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10" fillId="0" borderId="0" xfId="0" applyFont="true" applyBorder="true" applyAlignment="true" applyProtection="true">
      <alignment horizontal="general" vertical="top" textRotation="0" wrapText="true" indent="0" shrinkToFit="false"/>
      <protection locked="false" hidden="false"/>
    </xf>
    <xf numFmtId="164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5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0" fillId="0" borderId="5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5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6" fontId="12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3" fillId="4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3" fillId="4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3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13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8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0" borderId="9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11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2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6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9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2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6" fontId="16" fillId="2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6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2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8" fontId="11" fillId="2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6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6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6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9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1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7" fontId="11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6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9" fontId="16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1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1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16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1" fontId="16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right" vertical="top" textRotation="0" wrapText="true" indent="1" shrinkToFit="false"/>
      <protection locked="true" hidden="false"/>
    </xf>
    <xf numFmtId="167" fontId="11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1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9" fontId="11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0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2" fontId="15" fillId="0" borderId="0" xfId="24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4" fontId="16" fillId="0" borderId="0" xfId="24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6" fillId="0" borderId="0" xfId="24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0" xfId="24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0" xfId="24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0" borderId="0" xfId="2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6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15" fillId="0" borderId="0" xfId="24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4" fontId="16" fillId="0" borderId="0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23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6" fillId="0" borderId="0" xfId="23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9" fontId="16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6" fillId="0" borderId="0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23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6" fillId="0" borderId="0" xfId="23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6" fillId="0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9" fontId="11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9" fontId="16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6" fillId="0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6" fillId="0" borderId="0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6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1" fillId="0" borderId="0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70" fontId="16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1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70" fontId="11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6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5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9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5" fillId="0" borderId="7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13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Diseño" xfId="20" builtinId="53" customBuiltin="true"/>
    <cellStyle name="Normal 10 82 2" xfId="21" builtinId="53" customBuiltin="true"/>
    <cellStyle name="Normal 131" xfId="22" builtinId="53" customBuiltin="true"/>
    <cellStyle name="Normal 136" xfId="23" builtinId="53" customBuiltin="true"/>
    <cellStyle name="Normal 2" xfId="24" builtinId="53" customBuiltin="true"/>
    <cellStyle name="Normal 2 2" xfId="25" builtinId="53" customBuiltin="true"/>
    <cellStyle name="Porcentual_AAPresup NICOLICH" xfId="26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7933C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2428920</xdr:colOff>
      <xdr:row>84</xdr:row>
      <xdr:rowOff>162000</xdr:rowOff>
    </xdr:from>
    <xdr:to>
      <xdr:col>1</xdr:col>
      <xdr:colOff>2457720</xdr:colOff>
      <xdr:row>84</xdr:row>
      <xdr:rowOff>162000</xdr:rowOff>
    </xdr:to>
    <xdr:sp>
      <xdr:nvSpPr>
        <xdr:cNvPr id="0" name="Line 1"/>
        <xdr:cNvSpPr/>
      </xdr:nvSpPr>
      <xdr:spPr>
        <a:xfrm>
          <a:off x="3507480" y="22008240"/>
          <a:ext cx="28800" cy="0"/>
        </a:xfrm>
        <a:prstGeom prst="line">
          <a:avLst/>
        </a:prstGeom>
        <a:ln w="7560">
          <a:solidFill>
            <a:srgbClr val="363639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V748"/>
  <sheetViews>
    <sheetView showFormulas="false" showGridLines="true" showRowColHeaders="true" showZeros="true" rightToLeft="false" tabSelected="true" showOutlineSymbols="true" defaultGridColor="true" view="normal" topLeftCell="A1" colorId="64" zoomScale="60" zoomScaleNormal="60" zoomScalePageLayoutView="100" workbookViewId="0">
      <selection pane="topLeft" activeCell="B24" activeCellId="0" sqref="B24"/>
    </sheetView>
  </sheetViews>
  <sheetFormatPr defaultRowHeight="13.8" zeroHeight="false" outlineLevelRow="0" outlineLevelCol="0"/>
  <cols>
    <col collapsed="false" customWidth="true" hidden="false" outlineLevel="0" max="1" min="1" style="1" width="15.29"/>
    <col collapsed="false" customWidth="true" hidden="false" outlineLevel="0" max="2" min="2" style="2" width="102.29"/>
    <col collapsed="false" customWidth="true" hidden="false" outlineLevel="0" max="3" min="3" style="0" width="17.14"/>
    <col collapsed="false" customWidth="true" hidden="false" outlineLevel="0" max="4" min="4" style="1" width="14.15"/>
    <col collapsed="false" customWidth="true" hidden="false" outlineLevel="0" max="5" min="5" style="0" width="28.14"/>
    <col collapsed="false" customWidth="true" hidden="false" outlineLevel="0" max="6" min="6" style="0" width="31.01"/>
    <col collapsed="false" customWidth="true" hidden="false" outlineLevel="0" max="9" min="7" style="0" width="30.7"/>
    <col collapsed="false" customWidth="true" hidden="false" outlineLevel="0" max="1025" min="10" style="0" width="10.67"/>
  </cols>
  <sheetData>
    <row r="1" s="7" customFormat="true" ht="13.8" hidden="false" customHeight="false" outlineLevel="0" collapsed="false">
      <c r="A1" s="3"/>
      <c r="B1" s="4"/>
      <c r="C1" s="5"/>
      <c r="D1" s="3"/>
      <c r="E1" s="5"/>
      <c r="F1" s="5"/>
      <c r="G1" s="6"/>
      <c r="H1" s="6"/>
      <c r="I1" s="6"/>
    </row>
    <row r="2" s="7" customFormat="true" ht="17.35" hidden="false" customHeight="false" outlineLevel="0" collapsed="false">
      <c r="A2" s="8"/>
      <c r="B2" s="9"/>
      <c r="C2" s="5"/>
      <c r="D2" s="3"/>
      <c r="E2" s="5"/>
      <c r="F2" s="5"/>
      <c r="G2" s="6"/>
      <c r="H2" s="6"/>
      <c r="I2" s="6"/>
    </row>
    <row r="3" s="7" customFormat="true" ht="31.5" hidden="false" customHeight="true" outlineLevel="0" collapsed="false">
      <c r="A3" s="10" t="s">
        <v>0</v>
      </c>
      <c r="B3" s="10"/>
      <c r="C3" s="11" t="s">
        <v>1</v>
      </c>
      <c r="D3" s="11"/>
      <c r="E3" s="11"/>
      <c r="F3" s="11"/>
      <c r="G3" s="11"/>
      <c r="H3" s="11"/>
      <c r="I3" s="11"/>
    </row>
    <row r="4" s="7" customFormat="true" ht="17.35" hidden="false" customHeight="false" outlineLevel="0" collapsed="false">
      <c r="A4" s="12"/>
      <c r="B4" s="13"/>
      <c r="C4" s="5"/>
      <c r="D4" s="3"/>
      <c r="E4" s="5"/>
      <c r="F4" s="5"/>
      <c r="G4" s="6"/>
      <c r="H4" s="6"/>
      <c r="I4" s="6"/>
    </row>
    <row r="5" s="7" customFormat="true" ht="17.35" hidden="false" customHeight="false" outlineLevel="0" collapsed="false">
      <c r="A5" s="14" t="s">
        <v>2</v>
      </c>
      <c r="B5" s="15"/>
      <c r="C5" s="5"/>
      <c r="D5" s="3"/>
      <c r="E5" s="5"/>
      <c r="F5" s="5"/>
      <c r="G5" s="6"/>
      <c r="H5" s="6"/>
      <c r="I5" s="6"/>
    </row>
    <row r="6" s="7" customFormat="true" ht="19.7" hidden="false" customHeight="false" outlineLevel="0" collapsed="false">
      <c r="A6" s="16"/>
      <c r="B6" s="15"/>
      <c r="C6" s="5"/>
      <c r="D6" s="3"/>
      <c r="E6" s="5"/>
      <c r="F6" s="5"/>
      <c r="G6" s="6"/>
      <c r="H6" s="6"/>
      <c r="I6" s="6"/>
    </row>
    <row r="7" s="7" customFormat="true" ht="17.35" hidden="false" customHeight="false" outlineLevel="0" collapsed="false">
      <c r="A7" s="14" t="s">
        <v>3</v>
      </c>
      <c r="B7" s="15"/>
      <c r="C7" s="5"/>
      <c r="D7" s="3"/>
      <c r="E7" s="5"/>
      <c r="F7" s="5"/>
      <c r="G7" s="6"/>
      <c r="H7" s="6"/>
      <c r="I7" s="6"/>
    </row>
    <row r="8" s="7" customFormat="true" ht="17.35" hidden="false" customHeight="false" outlineLevel="0" collapsed="false">
      <c r="A8" s="14"/>
      <c r="B8" s="15"/>
      <c r="C8" s="5"/>
      <c r="D8" s="3"/>
      <c r="E8" s="5"/>
      <c r="F8" s="5"/>
      <c r="G8" s="6"/>
      <c r="H8" s="6"/>
      <c r="I8" s="6"/>
    </row>
    <row r="9" s="7" customFormat="true" ht="17.35" hidden="false" customHeight="false" outlineLevel="0" collapsed="false">
      <c r="A9" s="14" t="s">
        <v>4</v>
      </c>
      <c r="B9" s="15"/>
      <c r="C9" s="5"/>
      <c r="D9" s="3"/>
      <c r="E9" s="5"/>
      <c r="F9" s="5"/>
      <c r="G9" s="6"/>
      <c r="H9" s="6"/>
      <c r="I9" s="6"/>
    </row>
    <row r="10" customFormat="false" ht="17.35" hidden="false" customHeight="true" outlineLevel="0" collapsed="false">
      <c r="A10" s="8"/>
      <c r="B10" s="17"/>
      <c r="C10" s="18"/>
      <c r="D10" s="19"/>
      <c r="E10" s="18"/>
      <c r="F10" s="18"/>
      <c r="G10" s="20" t="s">
        <v>5</v>
      </c>
      <c r="H10" s="20"/>
      <c r="I10" s="20"/>
    </row>
    <row r="11" customFormat="false" ht="9.95" hidden="false" customHeight="true" outlineLevel="0" collapsed="false">
      <c r="A11" s="21"/>
      <c r="B11" s="17"/>
      <c r="C11" s="18"/>
      <c r="D11" s="19"/>
      <c r="E11" s="18"/>
      <c r="F11" s="18"/>
      <c r="G11" s="6"/>
      <c r="H11" s="6"/>
      <c r="I11" s="22"/>
    </row>
    <row r="12" customFormat="false" ht="17.35" hidden="false" customHeight="true" outlineLevel="0" collapsed="false">
      <c r="A12" s="23"/>
      <c r="B12" s="24"/>
      <c r="C12" s="25"/>
      <c r="D12" s="26"/>
      <c r="E12" s="25"/>
      <c r="F12" s="25"/>
      <c r="G12" s="27" t="s">
        <v>5</v>
      </c>
      <c r="H12" s="27"/>
      <c r="I12" s="27"/>
    </row>
    <row r="13" customFormat="false" ht="13.8" hidden="false" customHeight="false" outlineLevel="0" collapsed="false">
      <c r="A13" s="28"/>
      <c r="B13" s="29"/>
      <c r="C13" s="5"/>
      <c r="D13" s="3"/>
      <c r="E13" s="5"/>
      <c r="F13" s="5"/>
      <c r="G13" s="6"/>
      <c r="H13" s="6"/>
      <c r="I13" s="22"/>
    </row>
    <row r="14" customFormat="false" ht="55.5" hidden="false" customHeight="true" outlineLevel="0" collapsed="false">
      <c r="A14" s="30" t="s">
        <v>6</v>
      </c>
      <c r="B14" s="30"/>
      <c r="C14" s="31" t="s">
        <v>7</v>
      </c>
      <c r="D14" s="32" t="s">
        <v>8</v>
      </c>
      <c r="E14" s="31" t="s">
        <v>9</v>
      </c>
      <c r="F14" s="31" t="s">
        <v>10</v>
      </c>
      <c r="G14" s="33" t="s">
        <v>11</v>
      </c>
      <c r="H14" s="34" t="s">
        <v>12</v>
      </c>
      <c r="I14" s="34"/>
    </row>
    <row r="15" s="41" customFormat="true" ht="13.8" hidden="false" customHeight="false" outlineLevel="0" collapsed="false">
      <c r="A15" s="35"/>
      <c r="B15" s="36"/>
      <c r="C15" s="37"/>
      <c r="D15" s="38"/>
      <c r="E15" s="37"/>
      <c r="F15" s="37"/>
      <c r="G15" s="39"/>
      <c r="H15" s="39"/>
      <c r="I15" s="39"/>
      <c r="J15" s="40"/>
    </row>
    <row r="16" s="41" customFormat="true" ht="19.7" hidden="false" customHeight="false" outlineLevel="0" collapsed="false">
      <c r="A16" s="42" t="s">
        <v>13</v>
      </c>
      <c r="B16" s="42"/>
      <c r="C16" s="42"/>
      <c r="D16" s="42"/>
      <c r="E16" s="42"/>
      <c r="F16" s="42"/>
      <c r="G16" s="42"/>
      <c r="H16" s="42"/>
      <c r="I16" s="42"/>
      <c r="J16" s="40"/>
    </row>
    <row r="17" s="41" customFormat="true" ht="19.7" hidden="false" customHeight="false" outlineLevel="0" collapsed="false">
      <c r="A17" s="43"/>
      <c r="B17" s="44"/>
      <c r="C17" s="45"/>
      <c r="D17" s="46"/>
      <c r="E17" s="45"/>
      <c r="F17" s="45"/>
      <c r="G17" s="47"/>
      <c r="H17" s="47"/>
      <c r="I17" s="48"/>
      <c r="J17" s="40"/>
    </row>
    <row r="18" customFormat="false" ht="21" hidden="false" customHeight="true" outlineLevel="0" collapsed="false">
      <c r="A18" s="49" t="s">
        <v>14</v>
      </c>
      <c r="B18" s="50" t="s">
        <v>15</v>
      </c>
      <c r="C18" s="51"/>
      <c r="D18" s="52"/>
      <c r="E18" s="53"/>
      <c r="F18" s="53"/>
      <c r="G18" s="49" t="n">
        <f aca="false">SUM(F21:F37)</f>
        <v>0</v>
      </c>
      <c r="H18" s="54"/>
      <c r="I18" s="55" t="e">
        <f aca="false">SUM(H21:H37)</f>
        <v>#DIV/0!</v>
      </c>
    </row>
    <row r="19" customFormat="false" ht="21" hidden="false" customHeight="true" outlineLevel="0" collapsed="false">
      <c r="A19" s="56"/>
      <c r="B19" s="57"/>
      <c r="C19" s="58"/>
      <c r="D19" s="59"/>
      <c r="E19" s="58"/>
      <c r="F19" s="58"/>
      <c r="G19" s="56"/>
      <c r="H19" s="56"/>
      <c r="I19" s="60"/>
    </row>
    <row r="20" customFormat="false" ht="19.7" hidden="false" customHeight="false" outlineLevel="0" collapsed="false">
      <c r="A20" s="61" t="s">
        <v>16</v>
      </c>
      <c r="B20" s="62" t="s">
        <v>17</v>
      </c>
      <c r="C20" s="63"/>
      <c r="D20" s="64"/>
      <c r="E20" s="65"/>
      <c r="F20" s="65"/>
      <c r="G20" s="66"/>
      <c r="H20" s="66"/>
      <c r="I20" s="67"/>
      <c r="J20" s="7"/>
    </row>
    <row r="21" customFormat="false" ht="20.25" hidden="false" customHeight="true" outlineLevel="0" collapsed="false">
      <c r="A21" s="68" t="s">
        <v>18</v>
      </c>
      <c r="B21" s="69" t="s">
        <v>19</v>
      </c>
      <c r="C21" s="70"/>
      <c r="D21" s="68" t="s">
        <v>20</v>
      </c>
      <c r="E21" s="71"/>
      <c r="F21" s="72" t="n">
        <f aca="false">+C21*E21</f>
        <v>0</v>
      </c>
      <c r="G21" s="66"/>
      <c r="H21" s="73" t="e">
        <f aca="false">+F21/$G$728</f>
        <v>#DIV/0!</v>
      </c>
      <c r="I21" s="74"/>
      <c r="J21" s="7"/>
    </row>
    <row r="22" customFormat="false" ht="20.25" hidden="false" customHeight="true" outlineLevel="0" collapsed="false">
      <c r="A22" s="68" t="s">
        <v>21</v>
      </c>
      <c r="B22" s="75" t="s">
        <v>22</v>
      </c>
      <c r="C22" s="76"/>
      <c r="D22" s="68" t="s">
        <v>23</v>
      </c>
      <c r="E22" s="71"/>
      <c r="F22" s="72" t="n">
        <f aca="false">+C22*E22</f>
        <v>0</v>
      </c>
      <c r="G22" s="66"/>
      <c r="H22" s="77" t="e">
        <f aca="false">+F22/$G$728</f>
        <v>#DIV/0!</v>
      </c>
      <c r="I22" s="74"/>
      <c r="J22" s="7"/>
    </row>
    <row r="23" customFormat="false" ht="20.25" hidden="false" customHeight="true" outlineLevel="0" collapsed="false">
      <c r="A23" s="68" t="s">
        <v>24</v>
      </c>
      <c r="B23" s="75" t="s">
        <v>25</v>
      </c>
      <c r="C23" s="76"/>
      <c r="D23" s="68" t="s">
        <v>20</v>
      </c>
      <c r="E23" s="71"/>
      <c r="F23" s="72" t="n">
        <f aca="false">+C23*E23</f>
        <v>0</v>
      </c>
      <c r="G23" s="66"/>
      <c r="H23" s="77" t="e">
        <f aca="false">+F23/$G$728</f>
        <v>#DIV/0!</v>
      </c>
      <c r="I23" s="74"/>
      <c r="J23" s="7"/>
    </row>
    <row r="24" customFormat="false" ht="20.25" hidden="false" customHeight="true" outlineLevel="0" collapsed="false">
      <c r="A24" s="68" t="s">
        <v>26</v>
      </c>
      <c r="B24" s="75" t="s">
        <v>27</v>
      </c>
      <c r="C24" s="76"/>
      <c r="D24" s="68" t="s">
        <v>20</v>
      </c>
      <c r="E24" s="71"/>
      <c r="F24" s="72" t="n">
        <f aca="false">+C24*E24</f>
        <v>0</v>
      </c>
      <c r="G24" s="66"/>
      <c r="H24" s="77" t="e">
        <f aca="false">+F24/$G$728</f>
        <v>#DIV/0!</v>
      </c>
      <c r="I24" s="74"/>
      <c r="J24" s="7"/>
    </row>
    <row r="25" customFormat="false" ht="20.25" hidden="false" customHeight="true" outlineLevel="0" collapsed="false">
      <c r="A25" s="61" t="s">
        <v>28</v>
      </c>
      <c r="B25" s="62" t="s">
        <v>29</v>
      </c>
      <c r="C25" s="63"/>
      <c r="D25" s="64"/>
      <c r="E25" s="71"/>
      <c r="F25" s="45"/>
      <c r="G25" s="47"/>
      <c r="H25" s="78"/>
      <c r="I25" s="74"/>
      <c r="J25" s="7"/>
    </row>
    <row r="26" customFormat="false" ht="20.25" hidden="false" customHeight="true" outlineLevel="0" collapsed="false">
      <c r="A26" s="68" t="s">
        <v>30</v>
      </c>
      <c r="B26" s="75" t="s">
        <v>31</v>
      </c>
      <c r="C26" s="76"/>
      <c r="D26" s="68" t="s">
        <v>23</v>
      </c>
      <c r="E26" s="71"/>
      <c r="F26" s="72" t="n">
        <f aca="false">+C26*E26</f>
        <v>0</v>
      </c>
      <c r="G26" s="66"/>
      <c r="H26" s="77" t="e">
        <f aca="false">+F26/$G$728</f>
        <v>#DIV/0!</v>
      </c>
      <c r="I26" s="74"/>
      <c r="J26" s="7"/>
    </row>
    <row r="27" customFormat="false" ht="20.25" hidden="false" customHeight="true" outlineLevel="0" collapsed="false">
      <c r="A27" s="68" t="s">
        <v>32</v>
      </c>
      <c r="B27" s="75" t="s">
        <v>33</v>
      </c>
      <c r="C27" s="76"/>
      <c r="D27" s="68" t="s">
        <v>23</v>
      </c>
      <c r="E27" s="71"/>
      <c r="F27" s="72" t="n">
        <f aca="false">+C27*E27</f>
        <v>0</v>
      </c>
      <c r="G27" s="66"/>
      <c r="H27" s="77" t="e">
        <f aca="false">+F27/$G$728</f>
        <v>#DIV/0!</v>
      </c>
      <c r="I27" s="74"/>
      <c r="J27" s="7"/>
    </row>
    <row r="28" customFormat="false" ht="20.25" hidden="false" customHeight="true" outlineLevel="0" collapsed="false">
      <c r="A28" s="68" t="s">
        <v>34</v>
      </c>
      <c r="B28" s="75" t="s">
        <v>35</v>
      </c>
      <c r="C28" s="76"/>
      <c r="D28" s="68" t="s">
        <v>23</v>
      </c>
      <c r="E28" s="71"/>
      <c r="F28" s="72" t="n">
        <f aca="false">+C28*E28</f>
        <v>0</v>
      </c>
      <c r="G28" s="66"/>
      <c r="H28" s="77" t="e">
        <f aca="false">+F28/$G$728</f>
        <v>#DIV/0!</v>
      </c>
      <c r="I28" s="74"/>
      <c r="J28" s="7"/>
    </row>
    <row r="29" customFormat="false" ht="20.25" hidden="false" customHeight="true" outlineLevel="0" collapsed="false">
      <c r="A29" s="68" t="s">
        <v>36</v>
      </c>
      <c r="B29" s="75" t="s">
        <v>37</v>
      </c>
      <c r="C29" s="76"/>
      <c r="D29" s="68" t="s">
        <v>23</v>
      </c>
      <c r="E29" s="71"/>
      <c r="F29" s="72" t="n">
        <f aca="false">+C29*E29</f>
        <v>0</v>
      </c>
      <c r="G29" s="66"/>
      <c r="H29" s="77" t="e">
        <f aca="false">+F29/$G$728</f>
        <v>#DIV/0!</v>
      </c>
      <c r="I29" s="74"/>
      <c r="J29" s="7"/>
    </row>
    <row r="30" customFormat="false" ht="20.25" hidden="false" customHeight="true" outlineLevel="0" collapsed="false">
      <c r="A30" s="68" t="s">
        <v>38</v>
      </c>
      <c r="B30" s="75" t="s">
        <v>39</v>
      </c>
      <c r="C30" s="76"/>
      <c r="D30" s="68" t="s">
        <v>23</v>
      </c>
      <c r="E30" s="71"/>
      <c r="F30" s="72" t="n">
        <f aca="false">+C30*E30</f>
        <v>0</v>
      </c>
      <c r="G30" s="66"/>
      <c r="H30" s="77" t="e">
        <f aca="false">+F30/$G$728</f>
        <v>#DIV/0!</v>
      </c>
      <c r="I30" s="74"/>
      <c r="J30" s="7"/>
    </row>
    <row r="31" customFormat="false" ht="20.25" hidden="false" customHeight="true" outlineLevel="0" collapsed="false">
      <c r="A31" s="68" t="s">
        <v>40</v>
      </c>
      <c r="B31" s="75" t="s">
        <v>41</v>
      </c>
      <c r="C31" s="76"/>
      <c r="D31" s="68" t="s">
        <v>23</v>
      </c>
      <c r="E31" s="71"/>
      <c r="F31" s="72" t="n">
        <f aca="false">+C31*E31</f>
        <v>0</v>
      </c>
      <c r="G31" s="66"/>
      <c r="H31" s="77" t="e">
        <f aca="false">+F31/$G$728</f>
        <v>#DIV/0!</v>
      </c>
      <c r="I31" s="74"/>
      <c r="J31" s="7"/>
    </row>
    <row r="32" customFormat="false" ht="20.25" hidden="false" customHeight="true" outlineLevel="0" collapsed="false">
      <c r="A32" s="68" t="s">
        <v>42</v>
      </c>
      <c r="B32" s="75" t="s">
        <v>43</v>
      </c>
      <c r="C32" s="76"/>
      <c r="D32" s="68" t="s">
        <v>23</v>
      </c>
      <c r="E32" s="71"/>
      <c r="F32" s="72" t="n">
        <f aca="false">+C32*E32</f>
        <v>0</v>
      </c>
      <c r="G32" s="66"/>
      <c r="H32" s="77" t="e">
        <f aca="false">+F32/$G$728</f>
        <v>#DIV/0!</v>
      </c>
      <c r="I32" s="74"/>
      <c r="J32" s="7"/>
    </row>
    <row r="33" customFormat="false" ht="20.25" hidden="false" customHeight="true" outlineLevel="0" collapsed="false">
      <c r="A33" s="61" t="s">
        <v>44</v>
      </c>
      <c r="B33" s="62" t="s">
        <v>45</v>
      </c>
      <c r="C33" s="63"/>
      <c r="D33" s="64"/>
      <c r="E33" s="71"/>
      <c r="F33" s="45"/>
      <c r="G33" s="47"/>
      <c r="H33" s="78"/>
      <c r="I33" s="74"/>
      <c r="J33" s="7"/>
    </row>
    <row r="34" customFormat="false" ht="20.25" hidden="false" customHeight="true" outlineLevel="0" collapsed="false">
      <c r="A34" s="68" t="s">
        <v>46</v>
      </c>
      <c r="B34" s="75" t="s">
        <v>47</v>
      </c>
      <c r="C34" s="76"/>
      <c r="D34" s="68" t="s">
        <v>23</v>
      </c>
      <c r="E34" s="71"/>
      <c r="F34" s="72" t="n">
        <f aca="false">+C34*E34</f>
        <v>0</v>
      </c>
      <c r="G34" s="66"/>
      <c r="H34" s="77" t="e">
        <f aca="false">+F34/$G$728</f>
        <v>#DIV/0!</v>
      </c>
      <c r="I34" s="74"/>
      <c r="J34" s="7"/>
    </row>
    <row r="35" customFormat="false" ht="20.25" hidden="false" customHeight="true" outlineLevel="0" collapsed="false">
      <c r="A35" s="68" t="s">
        <v>48</v>
      </c>
      <c r="B35" s="75" t="s">
        <v>49</v>
      </c>
      <c r="C35" s="76"/>
      <c r="D35" s="68" t="s">
        <v>23</v>
      </c>
      <c r="E35" s="71"/>
      <c r="F35" s="72" t="n">
        <f aca="false">+C35*E35</f>
        <v>0</v>
      </c>
      <c r="G35" s="66"/>
      <c r="H35" s="77" t="e">
        <f aca="false">+F35/$G$728</f>
        <v>#DIV/0!</v>
      </c>
      <c r="I35" s="74"/>
      <c r="J35" s="7"/>
    </row>
    <row r="36" customFormat="false" ht="20.25" hidden="false" customHeight="true" outlineLevel="0" collapsed="false">
      <c r="A36" s="68" t="s">
        <v>50</v>
      </c>
      <c r="B36" s="75" t="s">
        <v>51</v>
      </c>
      <c r="C36" s="76"/>
      <c r="D36" s="68" t="s">
        <v>23</v>
      </c>
      <c r="E36" s="71"/>
      <c r="F36" s="72" t="n">
        <f aca="false">+C36*E36</f>
        <v>0</v>
      </c>
      <c r="G36" s="66"/>
      <c r="H36" s="77" t="e">
        <f aca="false">+F36/$G$728</f>
        <v>#DIV/0!</v>
      </c>
      <c r="I36" s="74"/>
      <c r="J36" s="7"/>
    </row>
    <row r="37" customFormat="false" ht="20.25" hidden="false" customHeight="true" outlineLevel="0" collapsed="false">
      <c r="A37" s="68" t="s">
        <v>52</v>
      </c>
      <c r="B37" s="75" t="s">
        <v>53</v>
      </c>
      <c r="C37" s="76"/>
      <c r="D37" s="68" t="s">
        <v>23</v>
      </c>
      <c r="E37" s="71"/>
      <c r="F37" s="72" t="n">
        <f aca="false">+C37*E37</f>
        <v>0</v>
      </c>
      <c r="G37" s="66"/>
      <c r="H37" s="77" t="e">
        <f aca="false">+F37/$G$728</f>
        <v>#DIV/0!</v>
      </c>
      <c r="I37" s="74"/>
      <c r="J37" s="7"/>
    </row>
    <row r="38" customFormat="false" ht="20.25" hidden="false" customHeight="true" outlineLevel="0" collapsed="false">
      <c r="A38" s="79"/>
      <c r="B38" s="58"/>
      <c r="C38" s="80"/>
      <c r="D38" s="81"/>
      <c r="E38" s="71"/>
      <c r="F38" s="45"/>
      <c r="G38" s="47"/>
      <c r="H38" s="78"/>
      <c r="I38" s="74"/>
      <c r="J38" s="7"/>
    </row>
    <row r="39" customFormat="false" ht="20.25" hidden="false" customHeight="true" outlineLevel="0" collapsed="false">
      <c r="A39" s="49" t="s">
        <v>54</v>
      </c>
      <c r="B39" s="50" t="s">
        <v>55</v>
      </c>
      <c r="C39" s="51"/>
      <c r="D39" s="52"/>
      <c r="E39" s="53"/>
      <c r="F39" s="53"/>
      <c r="G39" s="49" t="n">
        <f aca="false">SUM(F41:F42)</f>
        <v>0</v>
      </c>
      <c r="H39" s="54"/>
      <c r="I39" s="82" t="e">
        <f aca="false">SUM(H41:H42)</f>
        <v>#DIV/0!</v>
      </c>
      <c r="J39" s="7"/>
    </row>
    <row r="40" customFormat="false" ht="20.25" hidden="false" customHeight="true" outlineLevel="0" collapsed="false">
      <c r="A40" s="56"/>
      <c r="B40" s="57"/>
      <c r="C40" s="58"/>
      <c r="D40" s="59"/>
      <c r="E40" s="58"/>
      <c r="F40" s="58"/>
      <c r="G40" s="56"/>
      <c r="H40" s="56"/>
      <c r="I40" s="60"/>
      <c r="J40" s="7"/>
    </row>
    <row r="41" customFormat="false" ht="20.25" hidden="false" customHeight="true" outlineLevel="0" collapsed="false">
      <c r="A41" s="83" t="n">
        <v>26.1</v>
      </c>
      <c r="B41" s="84" t="s">
        <v>56</v>
      </c>
      <c r="C41" s="85"/>
      <c r="D41" s="64" t="s">
        <v>23</v>
      </c>
      <c r="E41" s="71"/>
      <c r="F41" s="72" t="n">
        <f aca="false">+C41*E41</f>
        <v>0</v>
      </c>
      <c r="G41" s="66"/>
      <c r="H41" s="77" t="e">
        <f aca="false">+F41/$G$728</f>
        <v>#DIV/0!</v>
      </c>
      <c r="I41" s="86"/>
      <c r="J41" s="7"/>
    </row>
    <row r="42" customFormat="false" ht="37.5" hidden="false" customHeight="false" outlineLevel="0" collapsed="false">
      <c r="A42" s="64" t="n">
        <v>26.7</v>
      </c>
      <c r="B42" s="87" t="s">
        <v>57</v>
      </c>
      <c r="C42" s="88"/>
      <c r="D42" s="64" t="s">
        <v>23</v>
      </c>
      <c r="E42" s="71"/>
      <c r="F42" s="72" t="n">
        <f aca="false">+C42*E42</f>
        <v>0</v>
      </c>
      <c r="G42" s="66"/>
      <c r="H42" s="77" t="e">
        <f aca="false">+F42/$G$728</f>
        <v>#DIV/0!</v>
      </c>
      <c r="I42" s="86"/>
      <c r="J42" s="7"/>
    </row>
    <row r="43" customFormat="false" ht="19.7" hidden="false" customHeight="false" outlineLevel="0" collapsed="false">
      <c r="A43" s="64"/>
      <c r="B43" s="87"/>
      <c r="C43" s="88"/>
      <c r="D43" s="64"/>
      <c r="E43" s="71"/>
      <c r="F43" s="45"/>
      <c r="G43" s="47"/>
      <c r="H43" s="78"/>
      <c r="I43" s="86"/>
      <c r="J43" s="7"/>
    </row>
    <row r="44" customFormat="false" ht="19.7" hidden="false" customHeight="false" outlineLevel="0" collapsed="false">
      <c r="A44" s="42" t="s">
        <v>58</v>
      </c>
      <c r="B44" s="42"/>
      <c r="C44" s="42"/>
      <c r="D44" s="42"/>
      <c r="E44" s="42"/>
      <c r="F44" s="42"/>
      <c r="G44" s="42"/>
      <c r="H44" s="42"/>
      <c r="I44" s="42"/>
      <c r="J44" s="7"/>
    </row>
    <row r="45" customFormat="false" ht="19.7" hidden="false" customHeight="false" outlineLevel="0" collapsed="false">
      <c r="A45" s="79"/>
      <c r="B45" s="58"/>
      <c r="C45" s="58"/>
      <c r="D45" s="59"/>
      <c r="E45" s="71"/>
      <c r="F45" s="45"/>
      <c r="G45" s="47"/>
      <c r="H45" s="78"/>
      <c r="I45" s="89"/>
      <c r="J45" s="7"/>
    </row>
    <row r="46" customFormat="false" ht="21" hidden="false" customHeight="true" outlineLevel="0" collapsed="false">
      <c r="A46" s="49" t="s">
        <v>14</v>
      </c>
      <c r="B46" s="50" t="s">
        <v>15</v>
      </c>
      <c r="C46" s="51"/>
      <c r="D46" s="52"/>
      <c r="E46" s="53"/>
      <c r="F46" s="53"/>
      <c r="G46" s="49" t="n">
        <f aca="false">SUM(F49)</f>
        <v>0</v>
      </c>
      <c r="H46" s="54"/>
      <c r="I46" s="82" t="e">
        <f aca="false">SUM(H49)</f>
        <v>#DIV/0!</v>
      </c>
      <c r="J46" s="7"/>
    </row>
    <row r="47" customFormat="false" ht="21" hidden="false" customHeight="true" outlineLevel="0" collapsed="false">
      <c r="A47" s="56"/>
      <c r="B47" s="57"/>
      <c r="C47" s="90"/>
      <c r="D47" s="59"/>
      <c r="E47" s="58"/>
      <c r="F47" s="58"/>
      <c r="G47" s="56"/>
      <c r="H47" s="56"/>
      <c r="I47" s="60"/>
      <c r="J47" s="7"/>
    </row>
    <row r="48" customFormat="false" ht="21" hidden="false" customHeight="true" outlineLevel="0" collapsed="false">
      <c r="A48" s="61" t="s">
        <v>59</v>
      </c>
      <c r="B48" s="62" t="s">
        <v>60</v>
      </c>
      <c r="C48" s="63"/>
      <c r="D48" s="64"/>
      <c r="E48" s="58"/>
      <c r="F48" s="58"/>
      <c r="G48" s="56"/>
      <c r="H48" s="56"/>
      <c r="I48" s="60"/>
      <c r="J48" s="7"/>
    </row>
    <row r="49" customFormat="false" ht="21" hidden="false" customHeight="true" outlineLevel="0" collapsed="false">
      <c r="A49" s="68" t="s">
        <v>61</v>
      </c>
      <c r="B49" s="75" t="s">
        <v>62</v>
      </c>
      <c r="C49" s="76"/>
      <c r="D49" s="64" t="s">
        <v>63</v>
      </c>
      <c r="E49" s="58"/>
      <c r="F49" s="72" t="n">
        <f aca="false">+C49*E49</f>
        <v>0</v>
      </c>
      <c r="G49" s="66"/>
      <c r="H49" s="77" t="e">
        <f aca="false">+F49/$G$728</f>
        <v>#DIV/0!</v>
      </c>
      <c r="I49" s="60"/>
      <c r="J49" s="7"/>
    </row>
    <row r="50" customFormat="false" ht="21" hidden="false" customHeight="true" outlineLevel="0" collapsed="false">
      <c r="A50" s="56"/>
      <c r="B50" s="57"/>
      <c r="C50" s="58"/>
      <c r="D50" s="59"/>
      <c r="E50" s="58"/>
      <c r="F50" s="58"/>
      <c r="G50" s="56"/>
      <c r="H50" s="56"/>
      <c r="I50" s="60"/>
      <c r="J50" s="7"/>
    </row>
    <row r="51" customFormat="false" ht="21" hidden="false" customHeight="true" outlineLevel="0" collapsed="false">
      <c r="A51" s="91" t="n">
        <v>2</v>
      </c>
      <c r="B51" s="50" t="s">
        <v>64</v>
      </c>
      <c r="C51" s="51"/>
      <c r="D51" s="52"/>
      <c r="E51" s="53"/>
      <c r="F51" s="53"/>
      <c r="G51" s="49" t="n">
        <f aca="false">SUM(F53:F55)</f>
        <v>0</v>
      </c>
      <c r="H51" s="54"/>
      <c r="I51" s="82" t="e">
        <f aca="false">SUM(H53:H55)</f>
        <v>#DIV/0!</v>
      </c>
      <c r="J51" s="7"/>
    </row>
    <row r="52" customFormat="false" ht="21" hidden="false" customHeight="true" outlineLevel="0" collapsed="false">
      <c r="A52" s="56"/>
      <c r="B52" s="57"/>
      <c r="C52" s="58"/>
      <c r="D52" s="59"/>
      <c r="E52" s="58"/>
      <c r="F52" s="58"/>
      <c r="G52" s="56"/>
      <c r="H52" s="56"/>
      <c r="I52" s="60"/>
      <c r="J52" s="7"/>
    </row>
    <row r="53" customFormat="false" ht="21" hidden="false" customHeight="true" outlineLevel="0" collapsed="false">
      <c r="A53" s="92" t="s">
        <v>65</v>
      </c>
      <c r="B53" s="93" t="s">
        <v>66</v>
      </c>
      <c r="C53" s="94"/>
      <c r="D53" s="92" t="s">
        <v>67</v>
      </c>
      <c r="E53" s="58"/>
      <c r="F53" s="72" t="n">
        <f aca="false">+C53*E53</f>
        <v>0</v>
      </c>
      <c r="G53" s="66"/>
      <c r="H53" s="77" t="e">
        <f aca="false">+F53/$G$728</f>
        <v>#DIV/0!</v>
      </c>
      <c r="I53" s="60"/>
      <c r="J53" s="7"/>
    </row>
    <row r="54" customFormat="false" ht="21" hidden="false" customHeight="true" outlineLevel="0" collapsed="false">
      <c r="A54" s="92" t="s">
        <v>68</v>
      </c>
      <c r="B54" s="87" t="s">
        <v>69</v>
      </c>
      <c r="C54" s="88"/>
      <c r="D54" s="92" t="s">
        <v>67</v>
      </c>
      <c r="E54" s="58"/>
      <c r="F54" s="72" t="n">
        <f aca="false">+C54*E54</f>
        <v>0</v>
      </c>
      <c r="G54" s="66"/>
      <c r="H54" s="77" t="e">
        <f aca="false">+F54/$G$728</f>
        <v>#DIV/0!</v>
      </c>
      <c r="I54" s="60"/>
      <c r="J54" s="7"/>
    </row>
    <row r="55" customFormat="false" ht="21" hidden="false" customHeight="true" outlineLevel="0" collapsed="false">
      <c r="A55" s="92" t="s">
        <v>70</v>
      </c>
      <c r="B55" s="87" t="s">
        <v>71</v>
      </c>
      <c r="C55" s="88"/>
      <c r="D55" s="92" t="s">
        <v>67</v>
      </c>
      <c r="E55" s="58"/>
      <c r="F55" s="72" t="n">
        <f aca="false">+C55*E55</f>
        <v>0</v>
      </c>
      <c r="G55" s="66"/>
      <c r="H55" s="77" t="e">
        <f aca="false">+F55/$G$728</f>
        <v>#DIV/0!</v>
      </c>
      <c r="I55" s="60"/>
      <c r="J55" s="7"/>
    </row>
    <row r="56" customFormat="false" ht="21" hidden="false" customHeight="true" outlineLevel="0" collapsed="false">
      <c r="A56" s="56"/>
      <c r="B56" s="57"/>
      <c r="C56" s="58"/>
      <c r="D56" s="59"/>
      <c r="E56" s="58"/>
      <c r="F56" s="58"/>
      <c r="G56" s="56"/>
      <c r="H56" s="56"/>
      <c r="I56" s="60"/>
      <c r="J56" s="7"/>
    </row>
    <row r="57" customFormat="false" ht="19.7" hidden="false" customHeight="false" outlineLevel="0" collapsed="false">
      <c r="A57" s="49" t="s">
        <v>72</v>
      </c>
      <c r="B57" s="50" t="s">
        <v>73</v>
      </c>
      <c r="C57" s="51"/>
      <c r="D57" s="52"/>
      <c r="E57" s="53"/>
      <c r="F57" s="53"/>
      <c r="G57" s="49" t="n">
        <f aca="false">SUM(F59:F60)</f>
        <v>0</v>
      </c>
      <c r="H57" s="54"/>
      <c r="I57" s="82" t="e">
        <f aca="false">SUM(H59:H60)</f>
        <v>#DIV/0!</v>
      </c>
      <c r="J57" s="7"/>
    </row>
    <row r="58" customFormat="false" ht="19.7" hidden="false" customHeight="false" outlineLevel="0" collapsed="false">
      <c r="A58" s="56"/>
      <c r="B58" s="57"/>
      <c r="C58" s="58"/>
      <c r="D58" s="59"/>
      <c r="E58" s="58"/>
      <c r="F58" s="58"/>
      <c r="G58" s="56"/>
      <c r="H58" s="56"/>
      <c r="I58" s="60"/>
      <c r="J58" s="7"/>
    </row>
    <row r="59" customFormat="false" ht="19.7" hidden="false" customHeight="false" outlineLevel="0" collapsed="false">
      <c r="A59" s="64" t="n">
        <v>3.1</v>
      </c>
      <c r="B59" s="87" t="s">
        <v>74</v>
      </c>
      <c r="C59" s="88"/>
      <c r="D59" s="92" t="s">
        <v>67</v>
      </c>
      <c r="E59" s="58"/>
      <c r="F59" s="72" t="n">
        <f aca="false">+C59*E59</f>
        <v>0</v>
      </c>
      <c r="G59" s="66"/>
      <c r="H59" s="77" t="e">
        <f aca="false">+F59/$G$728</f>
        <v>#DIV/0!</v>
      </c>
      <c r="I59" s="60"/>
      <c r="J59" s="7"/>
    </row>
    <row r="60" customFormat="false" ht="19.7" hidden="false" customHeight="false" outlineLevel="0" collapsed="false">
      <c r="A60" s="64" t="n">
        <v>3.2</v>
      </c>
      <c r="B60" s="87" t="s">
        <v>75</v>
      </c>
      <c r="C60" s="88"/>
      <c r="D60" s="92" t="s">
        <v>67</v>
      </c>
      <c r="E60" s="71"/>
      <c r="F60" s="72" t="n">
        <f aca="false">+C60*E60</f>
        <v>0</v>
      </c>
      <c r="G60" s="66"/>
      <c r="H60" s="77" t="e">
        <f aca="false">+F60/$G$728</f>
        <v>#DIV/0!</v>
      </c>
      <c r="I60" s="86"/>
      <c r="J60" s="7"/>
    </row>
    <row r="61" customFormat="false" ht="19.7" hidden="false" customHeight="false" outlineLevel="0" collapsed="false">
      <c r="A61" s="79"/>
      <c r="B61" s="58"/>
      <c r="C61" s="58"/>
      <c r="D61" s="59"/>
      <c r="E61" s="71"/>
      <c r="F61" s="45"/>
      <c r="G61" s="47"/>
      <c r="H61" s="78"/>
      <c r="I61" s="86"/>
      <c r="J61" s="7"/>
    </row>
    <row r="62" customFormat="false" ht="19.7" hidden="false" customHeight="false" outlineLevel="0" collapsed="false">
      <c r="A62" s="49" t="s">
        <v>76</v>
      </c>
      <c r="B62" s="50" t="s">
        <v>77</v>
      </c>
      <c r="C62" s="51"/>
      <c r="D62" s="52"/>
      <c r="E62" s="53"/>
      <c r="F62" s="53"/>
      <c r="G62" s="49" t="n">
        <f aca="false">SUM(F64:F75)</f>
        <v>0</v>
      </c>
      <c r="H62" s="54"/>
      <c r="I62" s="82" t="e">
        <f aca="false">SUM(H64:H75)</f>
        <v>#DIV/0!</v>
      </c>
      <c r="J62" s="7"/>
    </row>
    <row r="63" customFormat="false" ht="19.7" hidden="false" customHeight="false" outlineLevel="0" collapsed="false">
      <c r="A63" s="56"/>
      <c r="B63" s="95"/>
      <c r="C63" s="58"/>
      <c r="D63" s="96"/>
      <c r="E63" s="58"/>
      <c r="F63" s="58"/>
      <c r="G63" s="56"/>
      <c r="H63" s="56"/>
      <c r="I63" s="60"/>
      <c r="J63" s="7"/>
    </row>
    <row r="64" customFormat="false" ht="19.7" hidden="false" customHeight="false" outlineLevel="0" collapsed="false">
      <c r="A64" s="64" t="n">
        <v>4.1</v>
      </c>
      <c r="B64" s="84" t="s">
        <v>78</v>
      </c>
      <c r="C64" s="85"/>
      <c r="D64" s="64" t="s">
        <v>67</v>
      </c>
      <c r="E64" s="71"/>
      <c r="F64" s="72" t="n">
        <f aca="false">+C64*E64</f>
        <v>0</v>
      </c>
      <c r="G64" s="66"/>
      <c r="H64" s="77" t="e">
        <f aca="false">+F64/$G$728</f>
        <v>#DIV/0!</v>
      </c>
      <c r="I64" s="86"/>
      <c r="J64" s="7"/>
    </row>
    <row r="65" customFormat="false" ht="19.7" hidden="false" customHeight="false" outlineLevel="0" collapsed="false">
      <c r="A65" s="64" t="n">
        <v>4.13</v>
      </c>
      <c r="B65" s="84" t="s">
        <v>79</v>
      </c>
      <c r="C65" s="85"/>
      <c r="D65" s="64" t="s">
        <v>63</v>
      </c>
      <c r="E65" s="71"/>
      <c r="F65" s="72" t="n">
        <f aca="false">+C65*E65</f>
        <v>0</v>
      </c>
      <c r="G65" s="66"/>
      <c r="H65" s="77" t="e">
        <f aca="false">+F65/$G$728</f>
        <v>#DIV/0!</v>
      </c>
      <c r="I65" s="86"/>
      <c r="J65" s="7"/>
    </row>
    <row r="66" customFormat="false" ht="19.7" hidden="false" customHeight="false" outlineLevel="0" collapsed="false">
      <c r="A66" s="64" t="n">
        <v>4.14</v>
      </c>
      <c r="B66" s="84" t="s">
        <v>80</v>
      </c>
      <c r="C66" s="85"/>
      <c r="D66" s="64" t="s">
        <v>63</v>
      </c>
      <c r="E66" s="71"/>
      <c r="F66" s="72" t="n">
        <f aca="false">+C66*E66</f>
        <v>0</v>
      </c>
      <c r="G66" s="66"/>
      <c r="H66" s="77" t="e">
        <f aca="false">+F66/$G$728</f>
        <v>#DIV/0!</v>
      </c>
      <c r="I66" s="86"/>
      <c r="J66" s="7"/>
    </row>
    <row r="67" customFormat="false" ht="19.7" hidden="false" customHeight="false" outlineLevel="0" collapsed="false">
      <c r="A67" s="64" t="n">
        <v>4.15</v>
      </c>
      <c r="B67" s="84" t="s">
        <v>81</v>
      </c>
      <c r="C67" s="85"/>
      <c r="D67" s="64" t="s">
        <v>63</v>
      </c>
      <c r="E67" s="71"/>
      <c r="F67" s="72" t="n">
        <f aca="false">+C67*E67</f>
        <v>0</v>
      </c>
      <c r="G67" s="66"/>
      <c r="H67" s="77" t="e">
        <f aca="false">+F67/$G$728</f>
        <v>#DIV/0!</v>
      </c>
      <c r="I67" s="86"/>
      <c r="J67" s="7"/>
    </row>
    <row r="68" customFormat="false" ht="19.7" hidden="false" customHeight="false" outlineLevel="0" collapsed="false">
      <c r="A68" s="64" t="n">
        <v>4.17</v>
      </c>
      <c r="B68" s="84" t="s">
        <v>82</v>
      </c>
      <c r="C68" s="85"/>
      <c r="D68" s="64" t="s">
        <v>63</v>
      </c>
      <c r="E68" s="71"/>
      <c r="F68" s="72" t="n">
        <f aca="false">+C68*E68</f>
        <v>0</v>
      </c>
      <c r="G68" s="66"/>
      <c r="H68" s="77" t="e">
        <f aca="false">+F68/$G$728</f>
        <v>#DIV/0!</v>
      </c>
      <c r="I68" s="86"/>
      <c r="J68" s="7"/>
    </row>
    <row r="69" customFormat="false" ht="19.7" hidden="false" customHeight="false" outlineLevel="0" collapsed="false">
      <c r="A69" s="97" t="n">
        <v>4.21</v>
      </c>
      <c r="B69" s="84" t="s">
        <v>83</v>
      </c>
      <c r="C69" s="85"/>
      <c r="D69" s="64" t="s">
        <v>20</v>
      </c>
      <c r="E69" s="71"/>
      <c r="F69" s="72" t="n">
        <f aca="false">+C69*E69</f>
        <v>0</v>
      </c>
      <c r="G69" s="66"/>
      <c r="H69" s="77" t="e">
        <f aca="false">+F69/$G$728</f>
        <v>#DIV/0!</v>
      </c>
      <c r="I69" s="86"/>
      <c r="J69" s="7"/>
    </row>
    <row r="70" customFormat="false" ht="19.7" hidden="false" customHeight="false" outlineLevel="0" collapsed="false">
      <c r="A70" s="64" t="n">
        <v>4.22</v>
      </c>
      <c r="B70" s="84" t="s">
        <v>84</v>
      </c>
      <c r="C70" s="85"/>
      <c r="D70" s="64" t="s">
        <v>20</v>
      </c>
      <c r="E70" s="80"/>
      <c r="F70" s="72" t="n">
        <f aca="false">+C70*E70</f>
        <v>0</v>
      </c>
      <c r="G70" s="66"/>
      <c r="H70" s="77" t="e">
        <f aca="false">+F70/$G$728</f>
        <v>#DIV/0!</v>
      </c>
      <c r="I70" s="98"/>
      <c r="J70" s="7"/>
    </row>
    <row r="71" customFormat="false" ht="19.7" hidden="false" customHeight="false" outlineLevel="0" collapsed="false">
      <c r="A71" s="64" t="n">
        <v>4.26</v>
      </c>
      <c r="B71" s="84" t="s">
        <v>85</v>
      </c>
      <c r="C71" s="85"/>
      <c r="D71" s="64" t="s">
        <v>67</v>
      </c>
      <c r="E71" s="71"/>
      <c r="F71" s="72" t="n">
        <f aca="false">+C71*E71</f>
        <v>0</v>
      </c>
      <c r="G71" s="66"/>
      <c r="H71" s="77" t="e">
        <f aca="false">+F71/$G$728</f>
        <v>#DIV/0!</v>
      </c>
      <c r="I71" s="86"/>
      <c r="J71" s="7"/>
    </row>
    <row r="72" customFormat="false" ht="19.7" hidden="false" customHeight="false" outlineLevel="0" collapsed="false">
      <c r="A72" s="61" t="n">
        <v>4.27</v>
      </c>
      <c r="B72" s="62" t="s">
        <v>86</v>
      </c>
      <c r="C72" s="85"/>
      <c r="D72" s="64"/>
      <c r="E72" s="71"/>
      <c r="F72" s="45"/>
      <c r="G72" s="47"/>
      <c r="H72" s="78"/>
      <c r="I72" s="86"/>
      <c r="J72" s="99"/>
    </row>
    <row r="73" customFormat="false" ht="19.7" hidden="false" customHeight="false" outlineLevel="0" collapsed="false">
      <c r="A73" s="64" t="s">
        <v>87</v>
      </c>
      <c r="B73" s="84" t="s">
        <v>88</v>
      </c>
      <c r="C73" s="85"/>
      <c r="D73" s="64" t="s">
        <v>23</v>
      </c>
      <c r="E73" s="71"/>
      <c r="F73" s="72" t="n">
        <f aca="false">+C73*E73</f>
        <v>0</v>
      </c>
      <c r="G73" s="66"/>
      <c r="H73" s="77" t="e">
        <f aca="false">+F73/$G$728</f>
        <v>#DIV/0!</v>
      </c>
      <c r="I73" s="86"/>
      <c r="J73" s="100"/>
    </row>
    <row r="74" customFormat="false" ht="19.7" hidden="false" customHeight="false" outlineLevel="0" collapsed="false">
      <c r="A74" s="64" t="s">
        <v>89</v>
      </c>
      <c r="B74" s="84" t="s">
        <v>90</v>
      </c>
      <c r="C74" s="85"/>
      <c r="D74" s="64" t="s">
        <v>23</v>
      </c>
      <c r="E74" s="71"/>
      <c r="F74" s="72" t="n">
        <f aca="false">+C74*E74</f>
        <v>0</v>
      </c>
      <c r="G74" s="66"/>
      <c r="H74" s="77" t="e">
        <f aca="false">+F74/$G$728</f>
        <v>#DIV/0!</v>
      </c>
      <c r="I74" s="86"/>
      <c r="J74" s="99"/>
    </row>
    <row r="75" customFormat="false" ht="37.5" hidden="false" customHeight="false" outlineLevel="0" collapsed="false">
      <c r="A75" s="64" t="n">
        <v>4.28</v>
      </c>
      <c r="B75" s="84" t="s">
        <v>91</v>
      </c>
      <c r="C75" s="85"/>
      <c r="D75" s="64" t="s">
        <v>20</v>
      </c>
      <c r="E75" s="71"/>
      <c r="F75" s="72" t="n">
        <f aca="false">+C75*E75</f>
        <v>0</v>
      </c>
      <c r="G75" s="66"/>
      <c r="H75" s="77" t="e">
        <f aca="false">+F75/$G$728</f>
        <v>#DIV/0!</v>
      </c>
      <c r="I75" s="86"/>
      <c r="J75" s="99"/>
    </row>
    <row r="76" customFormat="false" ht="19.7" hidden="false" customHeight="false" outlineLevel="0" collapsed="false">
      <c r="A76" s="79"/>
      <c r="B76" s="58"/>
      <c r="C76" s="58"/>
      <c r="D76" s="59"/>
      <c r="E76" s="71"/>
      <c r="F76" s="45"/>
      <c r="G76" s="47"/>
      <c r="H76" s="78"/>
      <c r="I76" s="86"/>
      <c r="J76" s="99"/>
    </row>
    <row r="77" customFormat="false" ht="19.7" hidden="false" customHeight="false" outlineLevel="0" collapsed="false">
      <c r="A77" s="91" t="n">
        <v>6</v>
      </c>
      <c r="B77" s="50" t="s">
        <v>92</v>
      </c>
      <c r="C77" s="51"/>
      <c r="D77" s="52"/>
      <c r="E77" s="53"/>
      <c r="F77" s="53"/>
      <c r="G77" s="49" t="n">
        <f aca="false">SUM(F80)</f>
        <v>0</v>
      </c>
      <c r="H77" s="54"/>
      <c r="I77" s="82" t="e">
        <f aca="false">SUM(H80)</f>
        <v>#DIV/0!</v>
      </c>
      <c r="J77" s="99"/>
    </row>
    <row r="78" customFormat="false" ht="19.7" hidden="false" customHeight="false" outlineLevel="0" collapsed="false">
      <c r="A78" s="56"/>
      <c r="B78" s="57"/>
      <c r="C78" s="58"/>
      <c r="D78" s="59"/>
      <c r="E78" s="58"/>
      <c r="F78" s="58"/>
      <c r="G78" s="56"/>
      <c r="H78" s="56"/>
      <c r="I78" s="60"/>
      <c r="J78" s="99"/>
    </row>
    <row r="79" customFormat="false" ht="19.7" hidden="false" customHeight="false" outlineLevel="0" collapsed="false">
      <c r="A79" s="61"/>
      <c r="B79" s="62" t="s">
        <v>93</v>
      </c>
      <c r="C79" s="63"/>
      <c r="D79" s="64"/>
      <c r="E79" s="71"/>
      <c r="F79" s="45"/>
      <c r="G79" s="47"/>
      <c r="H79" s="78"/>
      <c r="I79" s="86"/>
      <c r="J79" s="99"/>
    </row>
    <row r="80" customFormat="false" ht="19.7" hidden="false" customHeight="false" outlineLevel="0" collapsed="false">
      <c r="A80" s="101" t="n">
        <v>6.8</v>
      </c>
      <c r="B80" s="87" t="s">
        <v>94</v>
      </c>
      <c r="C80" s="88"/>
      <c r="D80" s="92" t="s">
        <v>63</v>
      </c>
      <c r="E80" s="71"/>
      <c r="F80" s="72" t="n">
        <f aca="false">+C80*E80</f>
        <v>0</v>
      </c>
      <c r="G80" s="66"/>
      <c r="H80" s="77" t="e">
        <f aca="false">+F80/$G$728</f>
        <v>#DIV/0!</v>
      </c>
      <c r="I80" s="86"/>
      <c r="J80" s="99"/>
    </row>
    <row r="81" customFormat="false" ht="19.7" hidden="false" customHeight="false" outlineLevel="0" collapsed="false">
      <c r="A81" s="101"/>
      <c r="B81" s="87"/>
      <c r="C81" s="88"/>
      <c r="D81" s="92"/>
      <c r="E81" s="71"/>
      <c r="F81" s="45"/>
      <c r="G81" s="47"/>
      <c r="H81" s="78"/>
      <c r="I81" s="86"/>
      <c r="J81" s="99"/>
    </row>
    <row r="82" customFormat="false" ht="19.7" hidden="false" customHeight="false" outlineLevel="0" collapsed="false">
      <c r="A82" s="91" t="n">
        <v>6</v>
      </c>
      <c r="B82" s="50" t="s">
        <v>95</v>
      </c>
      <c r="C82" s="51"/>
      <c r="D82" s="52"/>
      <c r="E82" s="53"/>
      <c r="F82" s="53"/>
      <c r="G82" s="49" t="n">
        <f aca="false">SUM(F85:F87)</f>
        <v>0</v>
      </c>
      <c r="H82" s="54"/>
      <c r="I82" s="82" t="e">
        <f aca="false">SUM(H85:H87)</f>
        <v>#DIV/0!</v>
      </c>
      <c r="J82" s="99"/>
    </row>
    <row r="83" customFormat="false" ht="19.7" hidden="false" customHeight="false" outlineLevel="0" collapsed="false">
      <c r="A83" s="79"/>
      <c r="B83" s="58"/>
      <c r="C83" s="58"/>
      <c r="D83" s="59"/>
      <c r="E83" s="71"/>
      <c r="F83" s="45"/>
      <c r="G83" s="47"/>
      <c r="H83" s="78"/>
      <c r="I83" s="86"/>
      <c r="J83" s="99"/>
    </row>
    <row r="84" customFormat="false" ht="19.7" hidden="false" customHeight="false" outlineLevel="0" collapsed="false">
      <c r="A84" s="61"/>
      <c r="B84" s="62" t="s">
        <v>96</v>
      </c>
      <c r="C84" s="63"/>
      <c r="D84" s="64"/>
      <c r="E84" s="71"/>
      <c r="F84" s="45"/>
      <c r="G84" s="47"/>
      <c r="H84" s="78"/>
      <c r="I84" s="86"/>
      <c r="J84" s="99"/>
    </row>
    <row r="85" customFormat="false" ht="19.7" hidden="false" customHeight="false" outlineLevel="0" collapsed="false">
      <c r="A85" s="64" t="n">
        <v>8.2</v>
      </c>
      <c r="B85" s="84" t="s">
        <v>97</v>
      </c>
      <c r="C85" s="85"/>
      <c r="D85" s="92" t="s">
        <v>67</v>
      </c>
      <c r="E85" s="71"/>
      <c r="F85" s="72" t="n">
        <f aca="false">+C85*E85</f>
        <v>0</v>
      </c>
      <c r="G85" s="66"/>
      <c r="H85" s="77" t="e">
        <f aca="false">+F85/$G$728</f>
        <v>#DIV/0!</v>
      </c>
      <c r="I85" s="86"/>
      <c r="J85" s="7"/>
    </row>
    <row r="86" customFormat="false" ht="19.7" hidden="false" customHeight="false" outlineLevel="0" collapsed="false">
      <c r="A86" s="61"/>
      <c r="B86" s="62" t="s">
        <v>98</v>
      </c>
      <c r="C86" s="63"/>
      <c r="D86" s="64"/>
      <c r="E86" s="80"/>
      <c r="F86" s="45"/>
      <c r="G86" s="47"/>
      <c r="H86" s="78"/>
      <c r="I86" s="98"/>
      <c r="J86" s="7"/>
    </row>
    <row r="87" customFormat="false" ht="19.7" hidden="false" customHeight="false" outlineLevel="0" collapsed="false">
      <c r="A87" s="97" t="n">
        <v>8.1</v>
      </c>
      <c r="B87" s="84" t="s">
        <v>99</v>
      </c>
      <c r="C87" s="85"/>
      <c r="D87" s="92" t="s">
        <v>63</v>
      </c>
      <c r="E87" s="71"/>
      <c r="F87" s="72" t="n">
        <f aca="false">+C87*E87</f>
        <v>0</v>
      </c>
      <c r="G87" s="66"/>
      <c r="H87" s="77" t="e">
        <f aca="false">+F87/$G$728</f>
        <v>#DIV/0!</v>
      </c>
      <c r="I87" s="86"/>
      <c r="J87" s="7"/>
    </row>
    <row r="88" customFormat="false" ht="19.7" hidden="false" customHeight="false" outlineLevel="0" collapsed="false">
      <c r="A88" s="102"/>
      <c r="B88" s="80"/>
      <c r="C88" s="80"/>
      <c r="D88" s="81"/>
      <c r="E88" s="71"/>
      <c r="F88" s="45"/>
      <c r="G88" s="47"/>
      <c r="H88" s="78"/>
      <c r="I88" s="86"/>
      <c r="J88" s="99"/>
    </row>
    <row r="89" customFormat="false" ht="19.7" hidden="false" customHeight="false" outlineLevel="0" collapsed="false">
      <c r="A89" s="91" t="n">
        <v>9</v>
      </c>
      <c r="B89" s="50" t="s">
        <v>100</v>
      </c>
      <c r="C89" s="51"/>
      <c r="D89" s="52"/>
      <c r="E89" s="53"/>
      <c r="F89" s="53"/>
      <c r="G89" s="49" t="n">
        <f aca="false">SUM(F93:F118)</f>
        <v>0</v>
      </c>
      <c r="H89" s="54"/>
      <c r="I89" s="82" t="e">
        <f aca="false">SUM(H93:H118)</f>
        <v>#DIV/0!</v>
      </c>
      <c r="J89" s="99"/>
    </row>
    <row r="90" customFormat="false" ht="19.7" hidden="false" customHeight="false" outlineLevel="0" collapsed="false">
      <c r="A90" s="79"/>
      <c r="B90" s="58"/>
      <c r="C90" s="58"/>
      <c r="D90" s="59"/>
      <c r="E90" s="71"/>
      <c r="F90" s="45"/>
      <c r="G90" s="47"/>
      <c r="H90" s="78"/>
      <c r="I90" s="86"/>
      <c r="J90" s="99"/>
    </row>
    <row r="91" customFormat="false" ht="19.7" hidden="false" customHeight="false" outlineLevel="0" collapsed="false">
      <c r="A91" s="61" t="s">
        <v>101</v>
      </c>
      <c r="B91" s="62" t="s">
        <v>102</v>
      </c>
      <c r="C91" s="63"/>
      <c r="D91" s="64"/>
      <c r="E91" s="71"/>
      <c r="F91" s="45"/>
      <c r="G91" s="47"/>
      <c r="H91" s="78"/>
      <c r="I91" s="86"/>
      <c r="J91" s="99"/>
    </row>
    <row r="92" customFormat="false" ht="19.7" hidden="false" customHeight="false" outlineLevel="0" collapsed="false">
      <c r="A92" s="61" t="s">
        <v>103</v>
      </c>
      <c r="B92" s="62" t="s">
        <v>104</v>
      </c>
      <c r="C92" s="63"/>
      <c r="D92" s="64"/>
      <c r="E92" s="71"/>
      <c r="F92" s="45"/>
      <c r="G92" s="47"/>
      <c r="H92" s="78"/>
      <c r="I92" s="86"/>
      <c r="J92" s="99"/>
    </row>
    <row r="93" customFormat="false" ht="19.7" hidden="false" customHeight="false" outlineLevel="0" collapsed="false">
      <c r="A93" s="92" t="s">
        <v>105</v>
      </c>
      <c r="B93" s="87" t="s">
        <v>106</v>
      </c>
      <c r="C93" s="88"/>
      <c r="D93" s="92" t="s">
        <v>63</v>
      </c>
      <c r="E93" s="71"/>
      <c r="F93" s="72" t="n">
        <f aca="false">+C93*E93</f>
        <v>0</v>
      </c>
      <c r="G93" s="66"/>
      <c r="H93" s="77" t="e">
        <f aca="false">+F93/$G$728</f>
        <v>#DIV/0!</v>
      </c>
      <c r="I93" s="86"/>
      <c r="J93" s="99"/>
    </row>
    <row r="94" customFormat="false" ht="19.7" hidden="false" customHeight="false" outlineLevel="0" collapsed="false">
      <c r="A94" s="92" t="s">
        <v>107</v>
      </c>
      <c r="B94" s="87" t="s">
        <v>108</v>
      </c>
      <c r="C94" s="88"/>
      <c r="D94" s="92" t="s">
        <v>63</v>
      </c>
      <c r="E94" s="71"/>
      <c r="F94" s="72" t="n">
        <f aca="false">+C94*E94</f>
        <v>0</v>
      </c>
      <c r="G94" s="66"/>
      <c r="H94" s="77" t="e">
        <f aca="false">+F94/$G$728</f>
        <v>#DIV/0!</v>
      </c>
      <c r="I94" s="86"/>
      <c r="J94" s="99"/>
    </row>
    <row r="95" customFormat="false" ht="19.7" hidden="false" customHeight="false" outlineLevel="0" collapsed="false">
      <c r="A95" s="92" t="s">
        <v>109</v>
      </c>
      <c r="B95" s="87" t="s">
        <v>110</v>
      </c>
      <c r="C95" s="88"/>
      <c r="D95" s="92" t="s">
        <v>63</v>
      </c>
      <c r="E95" s="71"/>
      <c r="F95" s="72" t="n">
        <f aca="false">+C95*E95</f>
        <v>0</v>
      </c>
      <c r="G95" s="66"/>
      <c r="H95" s="77" t="e">
        <f aca="false">+F95/$G$728</f>
        <v>#DIV/0!</v>
      </c>
      <c r="I95" s="86"/>
      <c r="J95" s="100"/>
    </row>
    <row r="96" customFormat="false" ht="37.5" hidden="false" customHeight="false" outlineLevel="0" collapsed="false">
      <c r="A96" s="64" t="s">
        <v>111</v>
      </c>
      <c r="B96" s="84" t="s">
        <v>112</v>
      </c>
      <c r="C96" s="85"/>
      <c r="D96" s="92" t="s">
        <v>63</v>
      </c>
      <c r="E96" s="71"/>
      <c r="F96" s="72" t="n">
        <f aca="false">+C96*E96</f>
        <v>0</v>
      </c>
      <c r="G96" s="66"/>
      <c r="H96" s="77" t="e">
        <f aca="false">+F96/$G$728</f>
        <v>#DIV/0!</v>
      </c>
      <c r="I96" s="86"/>
      <c r="J96" s="100"/>
    </row>
    <row r="97" customFormat="false" ht="19.7" hidden="false" customHeight="false" outlineLevel="0" collapsed="false">
      <c r="A97" s="64" t="s">
        <v>113</v>
      </c>
      <c r="B97" s="84" t="s">
        <v>114</v>
      </c>
      <c r="C97" s="85"/>
      <c r="D97" s="92" t="s">
        <v>63</v>
      </c>
      <c r="E97" s="71"/>
      <c r="F97" s="72" t="n">
        <f aca="false">+C97*E97</f>
        <v>0</v>
      </c>
      <c r="G97" s="66"/>
      <c r="H97" s="77" t="e">
        <f aca="false">+F97/$G$728</f>
        <v>#DIV/0!</v>
      </c>
      <c r="I97" s="86"/>
      <c r="J97" s="99"/>
    </row>
    <row r="98" customFormat="false" ht="19.7" hidden="false" customHeight="false" outlineLevel="0" collapsed="false">
      <c r="A98" s="92" t="s">
        <v>115</v>
      </c>
      <c r="B98" s="87" t="s">
        <v>116</v>
      </c>
      <c r="C98" s="88"/>
      <c r="D98" s="92" t="s">
        <v>117</v>
      </c>
      <c r="E98" s="71"/>
      <c r="F98" s="72" t="n">
        <f aca="false">+C98*E98</f>
        <v>0</v>
      </c>
      <c r="G98" s="66"/>
      <c r="H98" s="77" t="e">
        <f aca="false">+F98/$G$728</f>
        <v>#DIV/0!</v>
      </c>
      <c r="I98" s="86"/>
      <c r="J98" s="100"/>
    </row>
    <row r="99" customFormat="false" ht="19.7" hidden="false" customHeight="false" outlineLevel="0" collapsed="false">
      <c r="A99" s="61" t="s">
        <v>118</v>
      </c>
      <c r="B99" s="62" t="s">
        <v>55</v>
      </c>
      <c r="C99" s="63"/>
      <c r="D99" s="64"/>
      <c r="E99" s="71"/>
      <c r="F99" s="45"/>
      <c r="G99" s="47"/>
      <c r="H99" s="78"/>
      <c r="I99" s="86"/>
      <c r="J99" s="103"/>
    </row>
    <row r="100" customFormat="false" ht="19.7" hidden="false" customHeight="false" outlineLevel="0" collapsed="false">
      <c r="A100" s="64" t="s">
        <v>119</v>
      </c>
      <c r="B100" s="84" t="s">
        <v>120</v>
      </c>
      <c r="C100" s="85"/>
      <c r="D100" s="92" t="s">
        <v>117</v>
      </c>
      <c r="E100" s="71"/>
      <c r="F100" s="72" t="n">
        <f aca="false">+C100*E100</f>
        <v>0</v>
      </c>
      <c r="G100" s="66"/>
      <c r="H100" s="77" t="e">
        <f aca="false">+F100/$G$728</f>
        <v>#DIV/0!</v>
      </c>
      <c r="I100" s="86"/>
      <c r="J100" s="99"/>
    </row>
    <row r="101" customFormat="false" ht="19.7" hidden="false" customHeight="false" outlineLevel="0" collapsed="false">
      <c r="A101" s="92" t="s">
        <v>121</v>
      </c>
      <c r="B101" s="87" t="s">
        <v>122</v>
      </c>
      <c r="C101" s="88"/>
      <c r="D101" s="92" t="s">
        <v>117</v>
      </c>
      <c r="E101" s="71"/>
      <c r="F101" s="72" t="n">
        <f aca="false">+C101*E101</f>
        <v>0</v>
      </c>
      <c r="G101" s="66"/>
      <c r="H101" s="77" t="e">
        <f aca="false">+F101/$G$728</f>
        <v>#DIV/0!</v>
      </c>
      <c r="I101" s="86"/>
      <c r="J101" s="104"/>
    </row>
    <row r="102" customFormat="false" ht="19.7" hidden="false" customHeight="false" outlineLevel="0" collapsed="false">
      <c r="A102" s="61" t="s">
        <v>123</v>
      </c>
      <c r="B102" s="62" t="s">
        <v>124</v>
      </c>
      <c r="C102" s="63"/>
      <c r="D102" s="64"/>
      <c r="E102" s="71"/>
      <c r="F102" s="45"/>
      <c r="G102" s="47"/>
      <c r="H102" s="78"/>
      <c r="I102" s="86"/>
      <c r="J102" s="104"/>
    </row>
    <row r="103" customFormat="false" ht="19.7" hidden="false" customHeight="false" outlineLevel="0" collapsed="false">
      <c r="A103" s="64" t="s">
        <v>125</v>
      </c>
      <c r="B103" s="87" t="s">
        <v>126</v>
      </c>
      <c r="C103" s="88"/>
      <c r="D103" s="92" t="s">
        <v>63</v>
      </c>
      <c r="E103" s="71"/>
      <c r="F103" s="72" t="n">
        <f aca="false">+C103*E103</f>
        <v>0</v>
      </c>
      <c r="G103" s="66"/>
      <c r="H103" s="77" t="e">
        <f aca="false">+F103/$G$728</f>
        <v>#DIV/0!</v>
      </c>
      <c r="I103" s="86"/>
      <c r="J103" s="100"/>
    </row>
    <row r="104" customFormat="false" ht="19.7" hidden="false" customHeight="false" outlineLevel="0" collapsed="false">
      <c r="A104" s="105" t="s">
        <v>127</v>
      </c>
      <c r="B104" s="62" t="s">
        <v>128</v>
      </c>
      <c r="C104" s="63"/>
      <c r="D104" s="64"/>
      <c r="E104" s="71"/>
      <c r="F104" s="45"/>
      <c r="G104" s="47"/>
      <c r="H104" s="78"/>
      <c r="I104" s="86"/>
      <c r="J104" s="99"/>
    </row>
    <row r="105" customFormat="false" ht="19.7" hidden="false" customHeight="false" outlineLevel="0" collapsed="false">
      <c r="A105" s="106" t="s">
        <v>129</v>
      </c>
      <c r="B105" s="107" t="s">
        <v>130</v>
      </c>
      <c r="C105" s="108"/>
      <c r="D105" s="92"/>
      <c r="E105" s="71"/>
      <c r="F105" s="45"/>
      <c r="G105" s="47"/>
      <c r="H105" s="78"/>
      <c r="I105" s="86"/>
      <c r="J105" s="99"/>
    </row>
    <row r="106" customFormat="false" ht="19.7" hidden="false" customHeight="false" outlineLevel="0" collapsed="false">
      <c r="A106" s="109" t="s">
        <v>131</v>
      </c>
      <c r="B106" s="93" t="s">
        <v>132</v>
      </c>
      <c r="C106" s="94"/>
      <c r="D106" s="92" t="s">
        <v>63</v>
      </c>
      <c r="E106" s="71"/>
      <c r="F106" s="72" t="n">
        <f aca="false">+C106*E106</f>
        <v>0</v>
      </c>
      <c r="G106" s="66"/>
      <c r="H106" s="77" t="e">
        <f aca="false">+F106/$G$728</f>
        <v>#DIV/0!</v>
      </c>
      <c r="I106" s="86"/>
      <c r="J106" s="100"/>
    </row>
    <row r="107" customFormat="false" ht="19.7" hidden="false" customHeight="false" outlineLevel="0" collapsed="false">
      <c r="A107" s="109" t="s">
        <v>133</v>
      </c>
      <c r="B107" s="84" t="s">
        <v>134</v>
      </c>
      <c r="C107" s="85"/>
      <c r="D107" s="92"/>
      <c r="E107" s="71"/>
      <c r="F107" s="72" t="n">
        <f aca="false">+C107*E107</f>
        <v>0</v>
      </c>
      <c r="G107" s="66"/>
      <c r="H107" s="77" t="e">
        <f aca="false">+F107/$G$728</f>
        <v>#DIV/0!</v>
      </c>
      <c r="I107" s="86"/>
      <c r="J107" s="99"/>
    </row>
    <row r="108" customFormat="false" ht="19.7" hidden="false" customHeight="false" outlineLevel="0" collapsed="false">
      <c r="A108" s="109" t="s">
        <v>135</v>
      </c>
      <c r="B108" s="84" t="s">
        <v>136</v>
      </c>
      <c r="C108" s="85"/>
      <c r="D108" s="92" t="s">
        <v>63</v>
      </c>
      <c r="E108" s="71"/>
      <c r="F108" s="72" t="n">
        <f aca="false">+C108*E108</f>
        <v>0</v>
      </c>
      <c r="G108" s="66"/>
      <c r="H108" s="77" t="e">
        <f aca="false">+F108/$G$728</f>
        <v>#DIV/0!</v>
      </c>
      <c r="I108" s="86"/>
      <c r="J108" s="99"/>
    </row>
    <row r="109" customFormat="false" ht="37.5" hidden="false" customHeight="false" outlineLevel="0" collapsed="false">
      <c r="A109" s="109" t="s">
        <v>137</v>
      </c>
      <c r="B109" s="87" t="s">
        <v>138</v>
      </c>
      <c r="C109" s="88"/>
      <c r="D109" s="92" t="s">
        <v>63</v>
      </c>
      <c r="E109" s="71"/>
      <c r="F109" s="72" t="n">
        <f aca="false">+C109*E109</f>
        <v>0</v>
      </c>
      <c r="G109" s="66"/>
      <c r="H109" s="77" t="e">
        <f aca="false">+F109/$G$728</f>
        <v>#DIV/0!</v>
      </c>
      <c r="I109" s="86"/>
      <c r="J109" s="99"/>
    </row>
    <row r="110" customFormat="false" ht="37.5" hidden="false" customHeight="false" outlineLevel="0" collapsed="false">
      <c r="A110" s="109" t="s">
        <v>137</v>
      </c>
      <c r="B110" s="87" t="s">
        <v>139</v>
      </c>
      <c r="C110" s="88"/>
      <c r="D110" s="92" t="s">
        <v>63</v>
      </c>
      <c r="E110" s="71"/>
      <c r="F110" s="72" t="n">
        <f aca="false">+C110*E110</f>
        <v>0</v>
      </c>
      <c r="G110" s="66"/>
      <c r="H110" s="77" t="e">
        <f aca="false">+F110/$G$728</f>
        <v>#DIV/0!</v>
      </c>
      <c r="I110" s="86"/>
      <c r="J110" s="99"/>
    </row>
    <row r="111" customFormat="false" ht="19.7" hidden="false" customHeight="false" outlineLevel="0" collapsed="false">
      <c r="A111" s="106" t="s">
        <v>140</v>
      </c>
      <c r="B111" s="107" t="s">
        <v>141</v>
      </c>
      <c r="C111" s="108"/>
      <c r="D111" s="92"/>
      <c r="E111" s="71"/>
      <c r="F111" s="45"/>
      <c r="G111" s="47"/>
      <c r="H111" s="78"/>
      <c r="I111" s="86"/>
      <c r="J111" s="99"/>
    </row>
    <row r="112" customFormat="false" ht="19.7" hidden="false" customHeight="false" outlineLevel="0" collapsed="false">
      <c r="A112" s="64" t="s">
        <v>142</v>
      </c>
      <c r="B112" s="84" t="s">
        <v>143</v>
      </c>
      <c r="C112" s="85"/>
      <c r="D112" s="92" t="s">
        <v>63</v>
      </c>
      <c r="E112" s="71"/>
      <c r="F112" s="72" t="n">
        <f aca="false">+C112*E112</f>
        <v>0</v>
      </c>
      <c r="G112" s="66"/>
      <c r="H112" s="77" t="e">
        <f aca="false">+F112/$G$728</f>
        <v>#DIV/0!</v>
      </c>
      <c r="I112" s="86"/>
      <c r="J112" s="100"/>
    </row>
    <row r="113" customFormat="false" ht="19.7" hidden="false" customHeight="false" outlineLevel="0" collapsed="false">
      <c r="A113" s="64" t="s">
        <v>144</v>
      </c>
      <c r="B113" s="84" t="s">
        <v>145</v>
      </c>
      <c r="C113" s="85"/>
      <c r="D113" s="92" t="s">
        <v>63</v>
      </c>
      <c r="E113" s="71"/>
      <c r="F113" s="72" t="n">
        <f aca="false">+C113*E113</f>
        <v>0</v>
      </c>
      <c r="G113" s="66"/>
      <c r="H113" s="77" t="e">
        <f aca="false">+F113/$G$728</f>
        <v>#DIV/0!</v>
      </c>
      <c r="I113" s="86"/>
      <c r="J113" s="99"/>
    </row>
    <row r="114" customFormat="false" ht="19.7" hidden="false" customHeight="false" outlineLevel="0" collapsed="false">
      <c r="A114" s="64" t="s">
        <v>146</v>
      </c>
      <c r="B114" s="87" t="s">
        <v>147</v>
      </c>
      <c r="C114" s="88"/>
      <c r="D114" s="92" t="s">
        <v>63</v>
      </c>
      <c r="E114" s="71"/>
      <c r="F114" s="72" t="n">
        <f aca="false">+C114*E114</f>
        <v>0</v>
      </c>
      <c r="G114" s="66"/>
      <c r="H114" s="77" t="e">
        <f aca="false">+F114/$G$728</f>
        <v>#DIV/0!</v>
      </c>
      <c r="I114" s="86"/>
      <c r="J114" s="100"/>
    </row>
    <row r="115" customFormat="false" ht="19.7" hidden="false" customHeight="false" outlineLevel="0" collapsed="false">
      <c r="A115" s="64" t="s">
        <v>148</v>
      </c>
      <c r="B115" s="87" t="s">
        <v>149</v>
      </c>
      <c r="C115" s="88"/>
      <c r="D115" s="92" t="s">
        <v>117</v>
      </c>
      <c r="E115" s="71"/>
      <c r="F115" s="72" t="n">
        <f aca="false">+C115*E115</f>
        <v>0</v>
      </c>
      <c r="G115" s="66"/>
      <c r="H115" s="77" t="e">
        <f aca="false">+F115/$G$728</f>
        <v>#DIV/0!</v>
      </c>
      <c r="I115" s="86"/>
      <c r="J115" s="100"/>
    </row>
    <row r="116" customFormat="false" ht="19.7" hidden="false" customHeight="false" outlineLevel="0" collapsed="false">
      <c r="A116" s="64" t="s">
        <v>150</v>
      </c>
      <c r="B116" s="87" t="s">
        <v>151</v>
      </c>
      <c r="C116" s="88"/>
      <c r="D116" s="92" t="s">
        <v>63</v>
      </c>
      <c r="E116" s="71"/>
      <c r="F116" s="72" t="n">
        <f aca="false">+C116*E116</f>
        <v>0</v>
      </c>
      <c r="G116" s="66"/>
      <c r="H116" s="77" t="e">
        <f aca="false">+F116/$G$728</f>
        <v>#DIV/0!</v>
      </c>
      <c r="I116" s="86"/>
      <c r="J116" s="99"/>
    </row>
    <row r="117" customFormat="false" ht="19.7" hidden="false" customHeight="false" outlineLevel="0" collapsed="false">
      <c r="A117" s="64" t="s">
        <v>152</v>
      </c>
      <c r="B117" s="87" t="s">
        <v>153</v>
      </c>
      <c r="C117" s="88"/>
      <c r="D117" s="92" t="s">
        <v>117</v>
      </c>
      <c r="E117" s="71"/>
      <c r="F117" s="72" t="n">
        <f aca="false">+C117*E117</f>
        <v>0</v>
      </c>
      <c r="G117" s="66"/>
      <c r="H117" s="77" t="e">
        <f aca="false">+F117/$G$728</f>
        <v>#DIV/0!</v>
      </c>
      <c r="I117" s="86"/>
      <c r="J117" s="99"/>
    </row>
    <row r="118" customFormat="false" ht="19.7" hidden="false" customHeight="false" outlineLevel="0" collapsed="false">
      <c r="A118" s="64" t="s">
        <v>154</v>
      </c>
      <c r="B118" s="87" t="s">
        <v>155</v>
      </c>
      <c r="C118" s="88"/>
      <c r="D118" s="92" t="s">
        <v>117</v>
      </c>
      <c r="E118" s="71"/>
      <c r="F118" s="72" t="n">
        <f aca="false">+C118*E118</f>
        <v>0</v>
      </c>
      <c r="G118" s="66"/>
      <c r="H118" s="77" t="e">
        <f aca="false">+F118/$G$728</f>
        <v>#DIV/0!</v>
      </c>
      <c r="I118" s="86"/>
      <c r="J118" s="100"/>
    </row>
    <row r="119" customFormat="false" ht="19.7" hidden="false" customHeight="false" outlineLevel="0" collapsed="false">
      <c r="A119" s="79"/>
      <c r="B119" s="58"/>
      <c r="C119" s="58"/>
      <c r="D119" s="59"/>
      <c r="E119" s="71"/>
      <c r="F119" s="45"/>
      <c r="G119" s="47"/>
      <c r="H119" s="78"/>
      <c r="I119" s="86"/>
      <c r="J119" s="99"/>
    </row>
    <row r="120" customFormat="false" ht="19.7" hidden="false" customHeight="false" outlineLevel="0" collapsed="false">
      <c r="A120" s="49" t="s">
        <v>156</v>
      </c>
      <c r="B120" s="50" t="s">
        <v>157</v>
      </c>
      <c r="C120" s="51"/>
      <c r="D120" s="52"/>
      <c r="E120" s="53"/>
      <c r="F120" s="53"/>
      <c r="G120" s="49" t="n">
        <f aca="false">SUM(F123:F125)</f>
        <v>0</v>
      </c>
      <c r="H120" s="54"/>
      <c r="I120" s="82" t="e">
        <f aca="false">SUM(H123:H125)</f>
        <v>#DIV/0!</v>
      </c>
      <c r="J120" s="7"/>
    </row>
    <row r="121" customFormat="false" ht="19.7" hidden="false" customHeight="false" outlineLevel="0" collapsed="false">
      <c r="A121" s="56"/>
      <c r="B121" s="57"/>
      <c r="C121" s="58"/>
      <c r="D121" s="59"/>
      <c r="E121" s="58"/>
      <c r="F121" s="58"/>
      <c r="G121" s="56"/>
      <c r="H121" s="56"/>
      <c r="I121" s="60"/>
      <c r="J121" s="7"/>
    </row>
    <row r="122" customFormat="false" ht="19.7" hidden="false" customHeight="false" outlineLevel="0" collapsed="false">
      <c r="A122" s="105" t="s">
        <v>158</v>
      </c>
      <c r="B122" s="62" t="s">
        <v>159</v>
      </c>
      <c r="C122" s="63"/>
      <c r="D122" s="64"/>
      <c r="E122" s="71"/>
      <c r="F122" s="45"/>
      <c r="G122" s="47"/>
      <c r="H122" s="78"/>
      <c r="I122" s="86"/>
      <c r="J122" s="7"/>
    </row>
    <row r="123" customFormat="false" ht="19.7" hidden="false" customHeight="false" outlineLevel="0" collapsed="false">
      <c r="A123" s="110" t="s">
        <v>160</v>
      </c>
      <c r="B123" s="69" t="s">
        <v>161</v>
      </c>
      <c r="C123" s="70"/>
      <c r="D123" s="110" t="s">
        <v>162</v>
      </c>
      <c r="E123" s="71"/>
      <c r="F123" s="72" t="n">
        <f aca="false">+C123*E123</f>
        <v>0</v>
      </c>
      <c r="G123" s="66"/>
      <c r="H123" s="77" t="e">
        <f aca="false">+F123/$G$728</f>
        <v>#DIV/0!</v>
      </c>
      <c r="I123" s="86"/>
      <c r="J123" s="7"/>
    </row>
    <row r="124" customFormat="false" ht="37.5" hidden="false" customHeight="false" outlineLevel="0" collapsed="false">
      <c r="A124" s="110" t="s">
        <v>163</v>
      </c>
      <c r="B124" s="69" t="s">
        <v>164</v>
      </c>
      <c r="C124" s="70"/>
      <c r="D124" s="110" t="s">
        <v>162</v>
      </c>
      <c r="E124" s="71"/>
      <c r="F124" s="72" t="n">
        <f aca="false">+C124*E124</f>
        <v>0</v>
      </c>
      <c r="G124" s="66"/>
      <c r="H124" s="77" t="e">
        <f aca="false">+F124/$G$728</f>
        <v>#DIV/0!</v>
      </c>
      <c r="I124" s="86"/>
      <c r="J124" s="7"/>
    </row>
    <row r="125" customFormat="false" ht="37.5" hidden="false" customHeight="false" outlineLevel="0" collapsed="false">
      <c r="A125" s="110" t="s">
        <v>165</v>
      </c>
      <c r="B125" s="69" t="s">
        <v>166</v>
      </c>
      <c r="C125" s="70"/>
      <c r="D125" s="110" t="s">
        <v>63</v>
      </c>
      <c r="E125" s="71"/>
      <c r="F125" s="72" t="n">
        <f aca="false">+C125*E125</f>
        <v>0</v>
      </c>
      <c r="G125" s="66"/>
      <c r="H125" s="77" t="e">
        <f aca="false">+F125/$G$728</f>
        <v>#DIV/0!</v>
      </c>
      <c r="I125" s="86"/>
      <c r="J125" s="7"/>
    </row>
    <row r="126" customFormat="false" ht="19.7" hidden="false" customHeight="false" outlineLevel="0" collapsed="false">
      <c r="A126" s="102"/>
      <c r="B126" s="80"/>
      <c r="C126" s="80"/>
      <c r="D126" s="81"/>
      <c r="E126" s="71"/>
      <c r="F126" s="45"/>
      <c r="G126" s="47"/>
      <c r="H126" s="78"/>
      <c r="I126" s="86"/>
      <c r="J126" s="7"/>
    </row>
    <row r="127" customFormat="false" ht="19.7" hidden="false" customHeight="false" outlineLevel="0" collapsed="false">
      <c r="A127" s="49" t="s">
        <v>167</v>
      </c>
      <c r="B127" s="50" t="s">
        <v>168</v>
      </c>
      <c r="C127" s="51"/>
      <c r="D127" s="52"/>
      <c r="E127" s="53"/>
      <c r="F127" s="53"/>
      <c r="G127" s="49" t="n">
        <f aca="false">SUM(F129:F130)</f>
        <v>0</v>
      </c>
      <c r="H127" s="54"/>
      <c r="I127" s="82" t="e">
        <f aca="false">SUM(H129:H130)</f>
        <v>#DIV/0!</v>
      </c>
      <c r="J127" s="7"/>
    </row>
    <row r="128" customFormat="false" ht="19.7" hidden="false" customHeight="false" outlineLevel="0" collapsed="false">
      <c r="A128" s="56"/>
      <c r="B128" s="57"/>
      <c r="C128" s="58"/>
      <c r="D128" s="59"/>
      <c r="E128" s="58"/>
      <c r="F128" s="58"/>
      <c r="G128" s="56"/>
      <c r="H128" s="56"/>
      <c r="I128" s="60"/>
      <c r="J128" s="7"/>
    </row>
    <row r="129" customFormat="false" ht="19.7" hidden="false" customHeight="false" outlineLevel="0" collapsed="false">
      <c r="A129" s="64" t="n">
        <v>11.1</v>
      </c>
      <c r="B129" s="87" t="s">
        <v>169</v>
      </c>
      <c r="C129" s="88"/>
      <c r="D129" s="92" t="s">
        <v>20</v>
      </c>
      <c r="E129" s="71"/>
      <c r="F129" s="72" t="n">
        <f aca="false">+C129*E129</f>
        <v>0</v>
      </c>
      <c r="G129" s="66"/>
      <c r="H129" s="77" t="e">
        <f aca="false">+F129/$G$728</f>
        <v>#DIV/0!</v>
      </c>
      <c r="I129" s="86"/>
      <c r="J129" s="7"/>
    </row>
    <row r="130" customFormat="false" ht="19.7" hidden="false" customHeight="false" outlineLevel="0" collapsed="false">
      <c r="A130" s="64" t="n">
        <v>11.13</v>
      </c>
      <c r="B130" s="87" t="s">
        <v>170</v>
      </c>
      <c r="C130" s="88"/>
      <c r="D130" s="92" t="s">
        <v>20</v>
      </c>
      <c r="E130" s="71"/>
      <c r="F130" s="72" t="n">
        <f aca="false">+C130*E130</f>
        <v>0</v>
      </c>
      <c r="G130" s="66"/>
      <c r="H130" s="77" t="e">
        <f aca="false">+F130/$G$728</f>
        <v>#DIV/0!</v>
      </c>
      <c r="I130" s="86"/>
      <c r="J130" s="7"/>
    </row>
    <row r="131" customFormat="false" ht="19.7" hidden="false" customHeight="false" outlineLevel="0" collapsed="false">
      <c r="A131" s="111"/>
      <c r="B131" s="112"/>
      <c r="C131" s="58"/>
      <c r="D131" s="113"/>
      <c r="E131" s="71"/>
      <c r="F131" s="45"/>
      <c r="G131" s="47"/>
      <c r="H131" s="78"/>
      <c r="I131" s="86"/>
      <c r="J131" s="7"/>
    </row>
    <row r="132" customFormat="false" ht="19.7" hidden="false" customHeight="false" outlineLevel="0" collapsed="false">
      <c r="A132" s="49" t="s">
        <v>171</v>
      </c>
      <c r="B132" s="50" t="s">
        <v>172</v>
      </c>
      <c r="C132" s="51"/>
      <c r="D132" s="52"/>
      <c r="E132" s="53"/>
      <c r="F132" s="53"/>
      <c r="G132" s="49" t="n">
        <f aca="false">SUM(F134:F138)</f>
        <v>0</v>
      </c>
      <c r="H132" s="54"/>
      <c r="I132" s="82" t="e">
        <f aca="false">SUM(H134:H138)</f>
        <v>#DIV/0!</v>
      </c>
      <c r="J132" s="7"/>
    </row>
    <row r="133" customFormat="false" ht="19.7" hidden="false" customHeight="false" outlineLevel="0" collapsed="false">
      <c r="A133" s="114"/>
      <c r="B133" s="115"/>
      <c r="C133" s="58"/>
      <c r="D133" s="116"/>
      <c r="E133" s="71"/>
      <c r="F133" s="45"/>
      <c r="G133" s="47"/>
      <c r="H133" s="78"/>
      <c r="I133" s="86"/>
      <c r="J133" s="7"/>
    </row>
    <row r="134" customFormat="false" ht="19.7" hidden="false" customHeight="false" outlineLevel="0" collapsed="false">
      <c r="A134" s="68" t="n">
        <v>13.7</v>
      </c>
      <c r="B134" s="69" t="s">
        <v>170</v>
      </c>
      <c r="C134" s="70"/>
      <c r="D134" s="110" t="s">
        <v>162</v>
      </c>
      <c r="E134" s="71"/>
      <c r="F134" s="72" t="n">
        <f aca="false">+C134*E134</f>
        <v>0</v>
      </c>
      <c r="G134" s="66"/>
      <c r="H134" s="77" t="e">
        <f aca="false">+F134/$G$728</f>
        <v>#DIV/0!</v>
      </c>
      <c r="I134" s="86"/>
      <c r="J134" s="7"/>
    </row>
    <row r="135" customFormat="false" ht="37.5" hidden="false" customHeight="false" outlineLevel="0" collapsed="false">
      <c r="A135" s="68" t="n">
        <v>13.8</v>
      </c>
      <c r="B135" s="69" t="s">
        <v>173</v>
      </c>
      <c r="C135" s="70"/>
      <c r="D135" s="110" t="s">
        <v>20</v>
      </c>
      <c r="E135" s="71"/>
      <c r="F135" s="72" t="n">
        <f aca="false">+C135*E135</f>
        <v>0</v>
      </c>
      <c r="G135" s="66"/>
      <c r="H135" s="77" t="e">
        <f aca="false">+F135/$G$728</f>
        <v>#DIV/0!</v>
      </c>
      <c r="I135" s="86"/>
      <c r="J135" s="7"/>
    </row>
    <row r="136" customFormat="false" ht="37.5" hidden="false" customHeight="false" outlineLevel="0" collapsed="false">
      <c r="A136" s="68" t="n">
        <v>13.9</v>
      </c>
      <c r="B136" s="69" t="s">
        <v>174</v>
      </c>
      <c r="C136" s="70"/>
      <c r="D136" s="110" t="s">
        <v>20</v>
      </c>
      <c r="E136" s="71"/>
      <c r="F136" s="72" t="n">
        <f aca="false">+C136*E136</f>
        <v>0</v>
      </c>
      <c r="G136" s="66"/>
      <c r="H136" s="77" t="e">
        <f aca="false">+F136/$G$728</f>
        <v>#DIV/0!</v>
      </c>
      <c r="I136" s="86"/>
      <c r="J136" s="7"/>
    </row>
    <row r="137" customFormat="false" ht="19.7" hidden="false" customHeight="false" outlineLevel="0" collapsed="false">
      <c r="A137" s="117" t="n">
        <v>13.1</v>
      </c>
      <c r="B137" s="69" t="s">
        <v>175</v>
      </c>
      <c r="C137" s="70"/>
      <c r="D137" s="110" t="s">
        <v>20</v>
      </c>
      <c r="E137" s="71"/>
      <c r="F137" s="72" t="n">
        <f aca="false">+C137*E137</f>
        <v>0</v>
      </c>
      <c r="G137" s="66"/>
      <c r="H137" s="77" t="e">
        <f aca="false">+F137/$G$728</f>
        <v>#DIV/0!</v>
      </c>
      <c r="I137" s="86"/>
      <c r="J137" s="7"/>
    </row>
    <row r="138" customFormat="false" ht="19.7" hidden="false" customHeight="false" outlineLevel="0" collapsed="false">
      <c r="A138" s="68" t="n">
        <v>13.11</v>
      </c>
      <c r="B138" s="69" t="s">
        <v>176</v>
      </c>
      <c r="C138" s="70"/>
      <c r="D138" s="110" t="s">
        <v>20</v>
      </c>
      <c r="E138" s="71"/>
      <c r="F138" s="72" t="n">
        <f aca="false">+C138*E138</f>
        <v>0</v>
      </c>
      <c r="G138" s="66"/>
      <c r="H138" s="77" t="e">
        <f aca="false">+F138/$G$728</f>
        <v>#DIV/0!</v>
      </c>
      <c r="I138" s="86"/>
      <c r="J138" s="7"/>
    </row>
    <row r="139" customFormat="false" ht="19.7" hidden="false" customHeight="false" outlineLevel="0" collapsed="false">
      <c r="A139" s="113"/>
      <c r="B139" s="112"/>
      <c r="C139" s="58"/>
      <c r="D139" s="113"/>
      <c r="E139" s="71"/>
      <c r="F139" s="45"/>
      <c r="G139" s="47"/>
      <c r="H139" s="78"/>
      <c r="I139" s="86"/>
      <c r="J139" s="7"/>
    </row>
    <row r="140" customFormat="false" ht="19.7" hidden="false" customHeight="false" outlineLevel="0" collapsed="false">
      <c r="A140" s="49" t="s">
        <v>177</v>
      </c>
      <c r="B140" s="50" t="s">
        <v>178</v>
      </c>
      <c r="C140" s="51"/>
      <c r="D140" s="52"/>
      <c r="E140" s="53"/>
      <c r="F140" s="53"/>
      <c r="G140" s="49" t="n">
        <f aca="false">SUM(F142:F142)</f>
        <v>0</v>
      </c>
      <c r="H140" s="54"/>
      <c r="I140" s="82" t="e">
        <f aca="false">SUM(H142:H142)</f>
        <v>#DIV/0!</v>
      </c>
      <c r="J140" s="7"/>
    </row>
    <row r="141" customFormat="false" ht="19.7" hidden="false" customHeight="false" outlineLevel="0" collapsed="false">
      <c r="A141" s="114"/>
      <c r="B141" s="115"/>
      <c r="C141" s="58"/>
      <c r="D141" s="116"/>
      <c r="E141" s="71"/>
      <c r="F141" s="45"/>
      <c r="G141" s="47"/>
      <c r="H141" s="78"/>
      <c r="I141" s="86"/>
      <c r="J141" s="7"/>
    </row>
    <row r="142" customFormat="false" ht="37.5" hidden="false" customHeight="false" outlineLevel="0" collapsed="false">
      <c r="A142" s="68" t="n">
        <v>15.5</v>
      </c>
      <c r="B142" s="69" t="s">
        <v>179</v>
      </c>
      <c r="C142" s="70"/>
      <c r="D142" s="68" t="s">
        <v>20</v>
      </c>
      <c r="E142" s="71"/>
      <c r="F142" s="72" t="n">
        <f aca="false">+C142*E142</f>
        <v>0</v>
      </c>
      <c r="G142" s="66"/>
      <c r="H142" s="77" t="e">
        <f aca="false">+F142/$G$728</f>
        <v>#DIV/0!</v>
      </c>
      <c r="I142" s="86"/>
      <c r="J142" s="7"/>
    </row>
    <row r="143" customFormat="false" ht="19.7" hidden="false" customHeight="false" outlineLevel="0" collapsed="false">
      <c r="A143" s="118"/>
      <c r="B143" s="112"/>
      <c r="C143" s="58"/>
      <c r="D143" s="113"/>
      <c r="E143" s="71"/>
      <c r="F143" s="45"/>
      <c r="G143" s="47"/>
      <c r="H143" s="78"/>
      <c r="I143" s="86"/>
      <c r="J143" s="7"/>
    </row>
    <row r="144" customFormat="false" ht="19.7" hidden="false" customHeight="false" outlineLevel="0" collapsed="false">
      <c r="A144" s="49" t="s">
        <v>180</v>
      </c>
      <c r="B144" s="50" t="s">
        <v>181</v>
      </c>
      <c r="C144" s="51"/>
      <c r="D144" s="52"/>
      <c r="E144" s="53"/>
      <c r="F144" s="53"/>
      <c r="G144" s="49" t="n">
        <f aca="false">SUM(F147:F149)</f>
        <v>0</v>
      </c>
      <c r="H144" s="54"/>
      <c r="I144" s="82" t="e">
        <f aca="false">SUM(H147:H149)</f>
        <v>#DIV/0!</v>
      </c>
      <c r="J144" s="7"/>
    </row>
    <row r="145" customFormat="false" ht="19.7" hidden="false" customHeight="false" outlineLevel="0" collapsed="false">
      <c r="A145" s="56"/>
      <c r="B145" s="57"/>
      <c r="C145" s="58"/>
      <c r="D145" s="59"/>
      <c r="E145" s="58"/>
      <c r="F145" s="58"/>
      <c r="G145" s="56"/>
      <c r="H145" s="56"/>
      <c r="I145" s="60"/>
      <c r="J145" s="7"/>
    </row>
    <row r="146" customFormat="false" ht="19.7" hidden="false" customHeight="false" outlineLevel="0" collapsed="false">
      <c r="A146" s="105" t="s">
        <v>182</v>
      </c>
      <c r="B146" s="62" t="s">
        <v>183</v>
      </c>
      <c r="C146" s="63"/>
      <c r="D146" s="64"/>
      <c r="E146" s="71"/>
      <c r="F146" s="45"/>
      <c r="G146" s="47"/>
      <c r="H146" s="78"/>
      <c r="I146" s="86"/>
      <c r="J146" s="7"/>
    </row>
    <row r="147" customFormat="false" ht="19.7" hidden="false" customHeight="false" outlineLevel="0" collapsed="false">
      <c r="A147" s="68" t="s">
        <v>184</v>
      </c>
      <c r="B147" s="75" t="s">
        <v>185</v>
      </c>
      <c r="C147" s="76"/>
      <c r="D147" s="110" t="s">
        <v>23</v>
      </c>
      <c r="E147" s="71"/>
      <c r="F147" s="72" t="n">
        <f aca="false">+C147*E147</f>
        <v>0</v>
      </c>
      <c r="G147" s="66"/>
      <c r="H147" s="77" t="e">
        <f aca="false">+F147/$G$728</f>
        <v>#DIV/0!</v>
      </c>
      <c r="I147" s="86"/>
      <c r="J147" s="7"/>
    </row>
    <row r="148" customFormat="false" ht="37.5" hidden="false" customHeight="false" outlineLevel="0" collapsed="false">
      <c r="A148" s="68" t="s">
        <v>186</v>
      </c>
      <c r="B148" s="75" t="s">
        <v>187</v>
      </c>
      <c r="C148" s="76"/>
      <c r="D148" s="110" t="s">
        <v>23</v>
      </c>
      <c r="E148" s="71"/>
      <c r="F148" s="72" t="n">
        <f aca="false">+C148*E148</f>
        <v>0</v>
      </c>
      <c r="G148" s="66"/>
      <c r="H148" s="77" t="e">
        <f aca="false">+F148/$G$728</f>
        <v>#DIV/0!</v>
      </c>
      <c r="I148" s="86"/>
      <c r="J148" s="7"/>
    </row>
    <row r="149" customFormat="false" ht="19.7" hidden="false" customHeight="false" outlineLevel="0" collapsed="false">
      <c r="A149" s="68" t="s">
        <v>188</v>
      </c>
      <c r="B149" s="75" t="s">
        <v>189</v>
      </c>
      <c r="C149" s="76"/>
      <c r="D149" s="110" t="s">
        <v>23</v>
      </c>
      <c r="E149" s="71"/>
      <c r="F149" s="72" t="n">
        <f aca="false">+C149*E149</f>
        <v>0</v>
      </c>
      <c r="G149" s="66"/>
      <c r="H149" s="77" t="e">
        <f aca="false">+F149/$G$728</f>
        <v>#DIV/0!</v>
      </c>
      <c r="I149" s="86"/>
      <c r="J149" s="7"/>
    </row>
    <row r="150" customFormat="false" ht="19.7" hidden="false" customHeight="false" outlineLevel="0" collapsed="false">
      <c r="A150" s="113"/>
      <c r="B150" s="112"/>
      <c r="C150" s="58"/>
      <c r="D150" s="113"/>
      <c r="E150" s="71"/>
      <c r="F150" s="45"/>
      <c r="G150" s="47"/>
      <c r="H150" s="78"/>
      <c r="I150" s="86"/>
      <c r="J150" s="7"/>
    </row>
    <row r="151" customFormat="false" ht="19.7" hidden="false" customHeight="false" outlineLevel="0" collapsed="false">
      <c r="A151" s="49" t="s">
        <v>190</v>
      </c>
      <c r="B151" s="50" t="s">
        <v>191</v>
      </c>
      <c r="C151" s="51"/>
      <c r="D151" s="52"/>
      <c r="E151" s="53"/>
      <c r="F151" s="53"/>
      <c r="G151" s="49" t="n">
        <f aca="false">SUM(F154:F170)</f>
        <v>0</v>
      </c>
      <c r="H151" s="54"/>
      <c r="I151" s="82" t="e">
        <f aca="false">SUM(H154:H170)</f>
        <v>#DIV/0!</v>
      </c>
      <c r="J151" s="7"/>
    </row>
    <row r="152" customFormat="false" ht="19.7" hidden="false" customHeight="false" outlineLevel="0" collapsed="false">
      <c r="A152" s="56"/>
      <c r="B152" s="57"/>
      <c r="C152" s="58"/>
      <c r="D152" s="59"/>
      <c r="E152" s="58"/>
      <c r="F152" s="58"/>
      <c r="G152" s="56"/>
      <c r="H152" s="56"/>
      <c r="I152" s="60"/>
      <c r="J152" s="7"/>
    </row>
    <row r="153" customFormat="false" ht="19.7" hidden="false" customHeight="false" outlineLevel="0" collapsed="false">
      <c r="A153" s="105" t="s">
        <v>192</v>
      </c>
      <c r="B153" s="62" t="s">
        <v>193</v>
      </c>
      <c r="C153" s="63"/>
      <c r="D153" s="64"/>
      <c r="E153" s="71"/>
      <c r="F153" s="45"/>
      <c r="G153" s="47"/>
      <c r="H153" s="78"/>
      <c r="I153" s="86"/>
      <c r="J153" s="7"/>
    </row>
    <row r="154" customFormat="false" ht="19.7" hidden="false" customHeight="false" outlineLevel="0" collapsed="false">
      <c r="A154" s="119" t="s">
        <v>194</v>
      </c>
      <c r="B154" s="120" t="s">
        <v>195</v>
      </c>
      <c r="C154" s="121"/>
      <c r="D154" s="119" t="s">
        <v>20</v>
      </c>
      <c r="E154" s="71"/>
      <c r="F154" s="72" t="n">
        <f aca="false">+C154*E154</f>
        <v>0</v>
      </c>
      <c r="G154" s="66"/>
      <c r="H154" s="77" t="e">
        <f aca="false">+F154/$G$728</f>
        <v>#DIV/0!</v>
      </c>
      <c r="I154" s="86"/>
      <c r="J154" s="7"/>
    </row>
    <row r="155" customFormat="false" ht="19.7" hidden="false" customHeight="false" outlineLevel="0" collapsed="false">
      <c r="A155" s="119" t="s">
        <v>196</v>
      </c>
      <c r="B155" s="120" t="s">
        <v>197</v>
      </c>
      <c r="C155" s="121"/>
      <c r="D155" s="119" t="s">
        <v>20</v>
      </c>
      <c r="E155" s="71"/>
      <c r="F155" s="72" t="n">
        <f aca="false">+C155*E155</f>
        <v>0</v>
      </c>
      <c r="G155" s="66"/>
      <c r="H155" s="77" t="e">
        <f aca="false">+F155/$G$728</f>
        <v>#DIV/0!</v>
      </c>
      <c r="I155" s="86"/>
      <c r="J155" s="7"/>
    </row>
    <row r="156" customFormat="false" ht="19.7" hidden="false" customHeight="false" outlineLevel="0" collapsed="false">
      <c r="A156" s="119" t="s">
        <v>198</v>
      </c>
      <c r="B156" s="120" t="s">
        <v>199</v>
      </c>
      <c r="C156" s="121"/>
      <c r="D156" s="119" t="s">
        <v>20</v>
      </c>
      <c r="E156" s="71"/>
      <c r="F156" s="72" t="n">
        <f aca="false">+C156*E156</f>
        <v>0</v>
      </c>
      <c r="G156" s="66"/>
      <c r="H156" s="77" t="e">
        <f aca="false">+F156/$G$728</f>
        <v>#DIV/0!</v>
      </c>
      <c r="I156" s="86"/>
      <c r="J156" s="7"/>
    </row>
    <row r="157" customFormat="false" ht="19.7" hidden="false" customHeight="false" outlineLevel="0" collapsed="false">
      <c r="A157" s="119" t="s">
        <v>200</v>
      </c>
      <c r="B157" s="120" t="s">
        <v>201</v>
      </c>
      <c r="C157" s="121"/>
      <c r="D157" s="119" t="s">
        <v>20</v>
      </c>
      <c r="E157" s="71"/>
      <c r="F157" s="72" t="n">
        <f aca="false">+C157*E157</f>
        <v>0</v>
      </c>
      <c r="G157" s="66"/>
      <c r="H157" s="77" t="e">
        <f aca="false">+F157/$G$728</f>
        <v>#DIV/0!</v>
      </c>
      <c r="I157" s="86"/>
      <c r="J157" s="7"/>
    </row>
    <row r="158" customFormat="false" ht="19.7" hidden="false" customHeight="false" outlineLevel="0" collapsed="false">
      <c r="A158" s="119" t="s">
        <v>202</v>
      </c>
      <c r="B158" s="120" t="s">
        <v>203</v>
      </c>
      <c r="C158" s="121"/>
      <c r="D158" s="119" t="s">
        <v>204</v>
      </c>
      <c r="E158" s="71"/>
      <c r="F158" s="45"/>
      <c r="G158" s="47"/>
      <c r="H158" s="78"/>
      <c r="I158" s="86"/>
      <c r="J158" s="7"/>
    </row>
    <row r="159" customFormat="false" ht="19.7" hidden="false" customHeight="false" outlineLevel="0" collapsed="false">
      <c r="A159" s="119" t="s">
        <v>205</v>
      </c>
      <c r="B159" s="120" t="s">
        <v>206</v>
      </c>
      <c r="C159" s="121"/>
      <c r="D159" s="92" t="s">
        <v>23</v>
      </c>
      <c r="E159" s="71"/>
      <c r="F159" s="72" t="n">
        <f aca="false">+C159*E159</f>
        <v>0</v>
      </c>
      <c r="G159" s="66"/>
      <c r="H159" s="77" t="e">
        <f aca="false">+F159/$G$728</f>
        <v>#DIV/0!</v>
      </c>
      <c r="I159" s="86"/>
      <c r="J159" s="7"/>
    </row>
    <row r="160" customFormat="false" ht="19.7" hidden="false" customHeight="false" outlineLevel="0" collapsed="false">
      <c r="A160" s="119" t="s">
        <v>207</v>
      </c>
      <c r="B160" s="120" t="s">
        <v>208</v>
      </c>
      <c r="C160" s="121"/>
      <c r="D160" s="92" t="s">
        <v>23</v>
      </c>
      <c r="E160" s="71"/>
      <c r="F160" s="72" t="n">
        <f aca="false">+C160*E160</f>
        <v>0</v>
      </c>
      <c r="G160" s="66"/>
      <c r="H160" s="77" t="e">
        <f aca="false">+F160/$G$728</f>
        <v>#DIV/0!</v>
      </c>
      <c r="I160" s="86"/>
      <c r="J160" s="7"/>
    </row>
    <row r="161" customFormat="false" ht="19.7" hidden="false" customHeight="false" outlineLevel="0" collapsed="false">
      <c r="A161" s="105" t="s">
        <v>209</v>
      </c>
      <c r="B161" s="62" t="s">
        <v>210</v>
      </c>
      <c r="C161" s="63"/>
      <c r="D161" s="64"/>
      <c r="E161" s="71"/>
      <c r="F161" s="45"/>
      <c r="G161" s="47"/>
      <c r="H161" s="78"/>
      <c r="I161" s="86"/>
      <c r="J161" s="7"/>
    </row>
    <row r="162" customFormat="false" ht="19.7" hidden="false" customHeight="false" outlineLevel="0" collapsed="false">
      <c r="A162" s="119" t="s">
        <v>211</v>
      </c>
      <c r="B162" s="120" t="s">
        <v>212</v>
      </c>
      <c r="C162" s="121"/>
      <c r="D162" s="119" t="s">
        <v>23</v>
      </c>
      <c r="E162" s="71"/>
      <c r="F162" s="72" t="n">
        <f aca="false">+C162*E162</f>
        <v>0</v>
      </c>
      <c r="G162" s="66"/>
      <c r="H162" s="77" t="e">
        <f aca="false">+F162/$G$728</f>
        <v>#DIV/0!</v>
      </c>
      <c r="I162" s="86"/>
      <c r="J162" s="7"/>
    </row>
    <row r="163" customFormat="false" ht="19.7" hidden="false" customHeight="false" outlineLevel="0" collapsed="false">
      <c r="A163" s="105" t="s">
        <v>213</v>
      </c>
      <c r="B163" s="62" t="s">
        <v>214</v>
      </c>
      <c r="C163" s="63"/>
      <c r="D163" s="64"/>
      <c r="E163" s="71"/>
      <c r="F163" s="45"/>
      <c r="G163" s="47"/>
      <c r="H163" s="78"/>
      <c r="I163" s="86"/>
      <c r="J163" s="7"/>
    </row>
    <row r="164" customFormat="false" ht="19.7" hidden="false" customHeight="false" outlineLevel="0" collapsed="false">
      <c r="A164" s="119" t="s">
        <v>215</v>
      </c>
      <c r="B164" s="120" t="s">
        <v>216</v>
      </c>
      <c r="C164" s="121"/>
      <c r="D164" s="119" t="s">
        <v>20</v>
      </c>
      <c r="E164" s="71"/>
      <c r="F164" s="72" t="n">
        <f aca="false">+C164*E164</f>
        <v>0</v>
      </c>
      <c r="G164" s="66"/>
      <c r="H164" s="77" t="e">
        <f aca="false">+F164/$G$728</f>
        <v>#DIV/0!</v>
      </c>
      <c r="I164" s="86"/>
      <c r="J164" s="7"/>
    </row>
    <row r="165" customFormat="false" ht="19.7" hidden="false" customHeight="false" outlineLevel="0" collapsed="false">
      <c r="A165" s="119" t="s">
        <v>217</v>
      </c>
      <c r="B165" s="120" t="s">
        <v>218</v>
      </c>
      <c r="C165" s="121"/>
      <c r="D165" s="119" t="s">
        <v>20</v>
      </c>
      <c r="E165" s="71"/>
      <c r="F165" s="72" t="n">
        <f aca="false">+C165*E165</f>
        <v>0</v>
      </c>
      <c r="G165" s="66"/>
      <c r="H165" s="77" t="e">
        <f aca="false">+F165/$G$728</f>
        <v>#DIV/0!</v>
      </c>
      <c r="I165" s="86"/>
      <c r="J165" s="7"/>
    </row>
    <row r="166" customFormat="false" ht="19.7" hidden="false" customHeight="false" outlineLevel="0" collapsed="false">
      <c r="A166" s="119" t="s">
        <v>219</v>
      </c>
      <c r="B166" s="120" t="s">
        <v>220</v>
      </c>
      <c r="C166" s="121"/>
      <c r="D166" s="119" t="s">
        <v>20</v>
      </c>
      <c r="E166" s="71"/>
      <c r="F166" s="72" t="n">
        <f aca="false">+C166*E166</f>
        <v>0</v>
      </c>
      <c r="G166" s="66"/>
      <c r="H166" s="77" t="e">
        <f aca="false">+F166/$G$728</f>
        <v>#DIV/0!</v>
      </c>
      <c r="I166" s="86"/>
      <c r="J166" s="7"/>
    </row>
    <row r="167" customFormat="false" ht="19.7" hidden="false" customHeight="false" outlineLevel="0" collapsed="false">
      <c r="A167" s="119" t="s">
        <v>221</v>
      </c>
      <c r="B167" s="120" t="s">
        <v>222</v>
      </c>
      <c r="C167" s="121"/>
      <c r="D167" s="119" t="s">
        <v>20</v>
      </c>
      <c r="E167" s="71"/>
      <c r="F167" s="72" t="n">
        <f aca="false">+C167*E167</f>
        <v>0</v>
      </c>
      <c r="G167" s="66"/>
      <c r="H167" s="77" t="e">
        <f aca="false">+F167/$G$728</f>
        <v>#DIV/0!</v>
      </c>
      <c r="I167" s="86"/>
      <c r="J167" s="7"/>
    </row>
    <row r="168" customFormat="false" ht="19.7" hidden="false" customHeight="false" outlineLevel="0" collapsed="false">
      <c r="A168" s="119" t="s">
        <v>223</v>
      </c>
      <c r="B168" s="120" t="s">
        <v>224</v>
      </c>
      <c r="C168" s="121"/>
      <c r="D168" s="119" t="s">
        <v>20</v>
      </c>
      <c r="E168" s="71"/>
      <c r="F168" s="72" t="n">
        <f aca="false">+C168*E168</f>
        <v>0</v>
      </c>
      <c r="G168" s="66"/>
      <c r="H168" s="77" t="e">
        <f aca="false">+F168/$G$728</f>
        <v>#DIV/0!</v>
      </c>
      <c r="I168" s="86"/>
      <c r="J168" s="7"/>
    </row>
    <row r="169" customFormat="false" ht="19.7" hidden="false" customHeight="false" outlineLevel="0" collapsed="false">
      <c r="A169" s="119" t="s">
        <v>225</v>
      </c>
      <c r="B169" s="120" t="s">
        <v>226</v>
      </c>
      <c r="C169" s="121"/>
      <c r="D169" s="119" t="s">
        <v>20</v>
      </c>
      <c r="E169" s="71"/>
      <c r="F169" s="72" t="n">
        <f aca="false">+C169*E169</f>
        <v>0</v>
      </c>
      <c r="G169" s="66"/>
      <c r="H169" s="77" t="e">
        <f aca="false">+F169/$G$728</f>
        <v>#DIV/0!</v>
      </c>
      <c r="I169" s="86"/>
      <c r="J169" s="7"/>
    </row>
    <row r="170" customFormat="false" ht="19.7" hidden="false" customHeight="false" outlineLevel="0" collapsed="false">
      <c r="A170" s="119" t="s">
        <v>227</v>
      </c>
      <c r="B170" s="120" t="s">
        <v>228</v>
      </c>
      <c r="C170" s="121"/>
      <c r="D170" s="119" t="s">
        <v>20</v>
      </c>
      <c r="E170" s="71"/>
      <c r="F170" s="72" t="n">
        <f aca="false">+C170*E170</f>
        <v>0</v>
      </c>
      <c r="G170" s="66"/>
      <c r="H170" s="77" t="e">
        <f aca="false">+F170/$G$728</f>
        <v>#DIV/0!</v>
      </c>
      <c r="I170" s="86"/>
      <c r="J170" s="7"/>
    </row>
    <row r="171" customFormat="false" ht="19.7" hidden="false" customHeight="false" outlineLevel="0" collapsed="false">
      <c r="A171" s="111"/>
      <c r="B171" s="112"/>
      <c r="C171" s="58"/>
      <c r="D171" s="113"/>
      <c r="E171" s="71"/>
      <c r="F171" s="45"/>
      <c r="G171" s="47"/>
      <c r="H171" s="78"/>
      <c r="I171" s="86"/>
      <c r="J171" s="7"/>
    </row>
    <row r="172" customFormat="false" ht="19.7" hidden="false" customHeight="false" outlineLevel="0" collapsed="false">
      <c r="A172" s="49" t="s">
        <v>229</v>
      </c>
      <c r="B172" s="50" t="s">
        <v>230</v>
      </c>
      <c r="C172" s="51"/>
      <c r="D172" s="52"/>
      <c r="E172" s="53"/>
      <c r="F172" s="53"/>
      <c r="G172" s="49" t="n">
        <f aca="false">SUM(F175:F192)</f>
        <v>0</v>
      </c>
      <c r="H172" s="54"/>
      <c r="I172" s="82" t="e">
        <f aca="false">SUM(H175:H192)</f>
        <v>#DIV/0!</v>
      </c>
      <c r="J172" s="7"/>
    </row>
    <row r="173" customFormat="false" ht="19.7" hidden="false" customHeight="false" outlineLevel="0" collapsed="false">
      <c r="A173" s="56"/>
      <c r="B173" s="57"/>
      <c r="C173" s="58"/>
      <c r="D173" s="59"/>
      <c r="E173" s="58"/>
      <c r="F173" s="58"/>
      <c r="G173" s="56"/>
      <c r="H173" s="56"/>
      <c r="I173" s="60"/>
      <c r="J173" s="7"/>
    </row>
    <row r="174" customFormat="false" ht="19.7" hidden="false" customHeight="false" outlineLevel="0" collapsed="false">
      <c r="A174" s="122" t="n">
        <v>21.1</v>
      </c>
      <c r="B174" s="123" t="s">
        <v>231</v>
      </c>
      <c r="C174" s="76"/>
      <c r="D174" s="68"/>
      <c r="E174" s="71"/>
      <c r="F174" s="45"/>
      <c r="G174" s="47"/>
      <c r="H174" s="78"/>
      <c r="I174" s="86"/>
      <c r="J174" s="7"/>
    </row>
    <row r="175" customFormat="false" ht="19.7" hidden="false" customHeight="false" outlineLevel="0" collapsed="false">
      <c r="A175" s="68" t="s">
        <v>232</v>
      </c>
      <c r="B175" s="75" t="s">
        <v>233</v>
      </c>
      <c r="C175" s="76"/>
      <c r="D175" s="68" t="s">
        <v>23</v>
      </c>
      <c r="E175" s="71"/>
      <c r="F175" s="72" t="n">
        <f aca="false">+C175*E175</f>
        <v>0</v>
      </c>
      <c r="G175" s="66"/>
      <c r="H175" s="77" t="e">
        <f aca="false">+F175/$G$728</f>
        <v>#DIV/0!</v>
      </c>
      <c r="I175" s="86"/>
      <c r="J175" s="7"/>
    </row>
    <row r="176" customFormat="false" ht="19.7" hidden="false" customHeight="false" outlineLevel="0" collapsed="false">
      <c r="A176" s="68" t="s">
        <v>234</v>
      </c>
      <c r="B176" s="75" t="s">
        <v>235</v>
      </c>
      <c r="C176" s="76"/>
      <c r="D176" s="68" t="s">
        <v>23</v>
      </c>
      <c r="E176" s="71"/>
      <c r="F176" s="72" t="n">
        <f aca="false">+C176*E176</f>
        <v>0</v>
      </c>
      <c r="G176" s="66"/>
      <c r="H176" s="77" t="e">
        <f aca="false">+F176/$G$728</f>
        <v>#DIV/0!</v>
      </c>
      <c r="I176" s="86"/>
      <c r="J176" s="7"/>
    </row>
    <row r="177" customFormat="false" ht="19.7" hidden="false" customHeight="false" outlineLevel="0" collapsed="false">
      <c r="A177" s="68" t="n">
        <v>21.4</v>
      </c>
      <c r="B177" s="75" t="s">
        <v>236</v>
      </c>
      <c r="C177" s="76"/>
      <c r="D177" s="68" t="s">
        <v>23</v>
      </c>
      <c r="E177" s="71"/>
      <c r="F177" s="72" t="n">
        <f aca="false">+C177*E177</f>
        <v>0</v>
      </c>
      <c r="G177" s="66"/>
      <c r="H177" s="77" t="e">
        <f aca="false">+F177/$G$728</f>
        <v>#DIV/0!</v>
      </c>
      <c r="I177" s="86"/>
      <c r="J177" s="7"/>
    </row>
    <row r="178" customFormat="false" ht="19.7" hidden="false" customHeight="false" outlineLevel="0" collapsed="false">
      <c r="A178" s="124" t="n">
        <v>21.5</v>
      </c>
      <c r="B178" s="75" t="s">
        <v>237</v>
      </c>
      <c r="C178" s="76"/>
      <c r="D178" s="68" t="s">
        <v>23</v>
      </c>
      <c r="E178" s="71"/>
      <c r="F178" s="72" t="n">
        <f aca="false">+C178*E178</f>
        <v>0</v>
      </c>
      <c r="G178" s="66"/>
      <c r="H178" s="77" t="e">
        <f aca="false">+F178/$G$728</f>
        <v>#DIV/0!</v>
      </c>
      <c r="I178" s="86"/>
      <c r="J178" s="7"/>
    </row>
    <row r="179" customFormat="false" ht="19.7" hidden="false" customHeight="false" outlineLevel="0" collapsed="false">
      <c r="A179" s="68" t="n">
        <v>21.7</v>
      </c>
      <c r="B179" s="75" t="s">
        <v>238</v>
      </c>
      <c r="C179" s="76"/>
      <c r="D179" s="68" t="s">
        <v>20</v>
      </c>
      <c r="E179" s="71"/>
      <c r="F179" s="72" t="n">
        <f aca="false">+C179*E179</f>
        <v>0</v>
      </c>
      <c r="G179" s="66"/>
      <c r="H179" s="77" t="e">
        <f aca="false">+F179/$G$728</f>
        <v>#DIV/0!</v>
      </c>
      <c r="I179" s="86"/>
      <c r="J179" s="7"/>
    </row>
    <row r="180" customFormat="false" ht="19.7" hidden="false" customHeight="false" outlineLevel="0" collapsed="false">
      <c r="A180" s="68" t="n">
        <v>21.11</v>
      </c>
      <c r="B180" s="75" t="s">
        <v>239</v>
      </c>
      <c r="C180" s="76"/>
      <c r="D180" s="68" t="s">
        <v>23</v>
      </c>
      <c r="E180" s="71"/>
      <c r="F180" s="72" t="n">
        <f aca="false">+C180*E180</f>
        <v>0</v>
      </c>
      <c r="G180" s="66"/>
      <c r="H180" s="77" t="e">
        <f aca="false">+F180/$G$728</f>
        <v>#DIV/0!</v>
      </c>
      <c r="I180" s="86"/>
      <c r="J180" s="7"/>
    </row>
    <row r="181" customFormat="false" ht="19.7" hidden="false" customHeight="false" outlineLevel="0" collapsed="false">
      <c r="A181" s="124" t="n">
        <v>21.14</v>
      </c>
      <c r="B181" s="75" t="s">
        <v>240</v>
      </c>
      <c r="C181" s="76"/>
      <c r="D181" s="68" t="s">
        <v>23</v>
      </c>
      <c r="E181" s="71"/>
      <c r="F181" s="72" t="n">
        <f aca="false">+C181*E181</f>
        <v>0</v>
      </c>
      <c r="G181" s="66"/>
      <c r="H181" s="77" t="e">
        <f aca="false">+F181/$G$728</f>
        <v>#DIV/0!</v>
      </c>
      <c r="I181" s="86"/>
      <c r="J181" s="7"/>
    </row>
    <row r="182" customFormat="false" ht="19.7" hidden="false" customHeight="false" outlineLevel="0" collapsed="false">
      <c r="A182" s="68" t="n">
        <v>21.16</v>
      </c>
      <c r="B182" s="75" t="s">
        <v>241</v>
      </c>
      <c r="C182" s="76"/>
      <c r="D182" s="68" t="s">
        <v>23</v>
      </c>
      <c r="E182" s="71"/>
      <c r="F182" s="72" t="n">
        <f aca="false">+C182*E182</f>
        <v>0</v>
      </c>
      <c r="G182" s="66"/>
      <c r="H182" s="77" t="e">
        <f aca="false">+F182/$G$728</f>
        <v>#DIV/0!</v>
      </c>
      <c r="I182" s="86"/>
      <c r="J182" s="7"/>
    </row>
    <row r="183" customFormat="false" ht="19.7" hidden="false" customHeight="false" outlineLevel="0" collapsed="false">
      <c r="A183" s="122" t="n">
        <v>21.19</v>
      </c>
      <c r="B183" s="123" t="s">
        <v>242</v>
      </c>
      <c r="C183" s="76"/>
      <c r="D183" s="68"/>
      <c r="E183" s="71"/>
      <c r="F183" s="45"/>
      <c r="G183" s="47"/>
      <c r="H183" s="78"/>
      <c r="I183" s="86"/>
      <c r="J183" s="7"/>
    </row>
    <row r="184" customFormat="false" ht="19.7" hidden="false" customHeight="false" outlineLevel="0" collapsed="false">
      <c r="A184" s="68" t="s">
        <v>243</v>
      </c>
      <c r="B184" s="75" t="s">
        <v>244</v>
      </c>
      <c r="C184" s="76"/>
      <c r="D184" s="68" t="s">
        <v>20</v>
      </c>
      <c r="E184" s="71"/>
      <c r="F184" s="72" t="n">
        <f aca="false">+C184*E184</f>
        <v>0</v>
      </c>
      <c r="G184" s="66"/>
      <c r="H184" s="77" t="e">
        <f aca="false">+F184/$G$728</f>
        <v>#DIV/0!</v>
      </c>
      <c r="I184" s="86"/>
      <c r="J184" s="7"/>
    </row>
    <row r="185" customFormat="false" ht="19.7" hidden="false" customHeight="false" outlineLevel="0" collapsed="false">
      <c r="A185" s="68" t="s">
        <v>245</v>
      </c>
      <c r="B185" s="75" t="s">
        <v>246</v>
      </c>
      <c r="C185" s="76"/>
      <c r="D185" s="68" t="s">
        <v>20</v>
      </c>
      <c r="E185" s="71"/>
      <c r="F185" s="72" t="n">
        <f aca="false">+C185*E185</f>
        <v>0</v>
      </c>
      <c r="G185" s="66"/>
      <c r="H185" s="77" t="e">
        <f aca="false">+F185/$G$728</f>
        <v>#DIV/0!</v>
      </c>
      <c r="I185" s="86"/>
      <c r="J185" s="7"/>
    </row>
    <row r="186" customFormat="false" ht="19.7" hidden="false" customHeight="false" outlineLevel="0" collapsed="false">
      <c r="A186" s="68" t="s">
        <v>247</v>
      </c>
      <c r="B186" s="75" t="s">
        <v>248</v>
      </c>
      <c r="C186" s="76"/>
      <c r="D186" s="68" t="s">
        <v>20</v>
      </c>
      <c r="E186" s="71"/>
      <c r="F186" s="72" t="n">
        <f aca="false">+C186*E186</f>
        <v>0</v>
      </c>
      <c r="G186" s="66"/>
      <c r="H186" s="77" t="e">
        <f aca="false">+F186/$G$728</f>
        <v>#DIV/0!</v>
      </c>
      <c r="I186" s="86"/>
      <c r="J186" s="7"/>
    </row>
    <row r="187" customFormat="false" ht="19.7" hidden="false" customHeight="false" outlineLevel="0" collapsed="false">
      <c r="A187" s="68" t="s">
        <v>249</v>
      </c>
      <c r="B187" s="75" t="s">
        <v>250</v>
      </c>
      <c r="C187" s="76"/>
      <c r="D187" s="68" t="s">
        <v>20</v>
      </c>
      <c r="E187" s="71"/>
      <c r="F187" s="72" t="n">
        <f aca="false">+C187*E187</f>
        <v>0</v>
      </c>
      <c r="G187" s="66"/>
      <c r="H187" s="77" t="e">
        <f aca="false">+F187/$G$728</f>
        <v>#DIV/0!</v>
      </c>
      <c r="I187" s="86"/>
      <c r="J187" s="7"/>
    </row>
    <row r="188" customFormat="false" ht="19.7" hidden="false" customHeight="false" outlineLevel="0" collapsed="false">
      <c r="A188" s="68" t="s">
        <v>251</v>
      </c>
      <c r="B188" s="75" t="s">
        <v>252</v>
      </c>
      <c r="C188" s="76"/>
      <c r="D188" s="68" t="s">
        <v>20</v>
      </c>
      <c r="E188" s="71"/>
      <c r="F188" s="72" t="n">
        <f aca="false">+C188*E188</f>
        <v>0</v>
      </c>
      <c r="G188" s="66"/>
      <c r="H188" s="77" t="e">
        <f aca="false">+F188/$G$728</f>
        <v>#DIV/0!</v>
      </c>
      <c r="I188" s="86"/>
      <c r="J188" s="7"/>
    </row>
    <row r="189" customFormat="false" ht="19.7" hidden="false" customHeight="false" outlineLevel="0" collapsed="false">
      <c r="A189" s="68" t="s">
        <v>253</v>
      </c>
      <c r="B189" s="75" t="s">
        <v>254</v>
      </c>
      <c r="C189" s="76"/>
      <c r="D189" s="68" t="s">
        <v>20</v>
      </c>
      <c r="E189" s="71"/>
      <c r="F189" s="72" t="n">
        <f aca="false">+C189*E189</f>
        <v>0</v>
      </c>
      <c r="G189" s="66"/>
      <c r="H189" s="77" t="e">
        <f aca="false">+F189/$G$728</f>
        <v>#DIV/0!</v>
      </c>
      <c r="I189" s="86"/>
      <c r="J189" s="7"/>
    </row>
    <row r="190" customFormat="false" ht="19.7" hidden="false" customHeight="false" outlineLevel="0" collapsed="false">
      <c r="A190" s="68" t="s">
        <v>255</v>
      </c>
      <c r="B190" s="75" t="s">
        <v>256</v>
      </c>
      <c r="C190" s="76"/>
      <c r="D190" s="68" t="s">
        <v>20</v>
      </c>
      <c r="E190" s="71"/>
      <c r="F190" s="72" t="n">
        <f aca="false">+C190*E190</f>
        <v>0</v>
      </c>
      <c r="G190" s="66"/>
      <c r="H190" s="77" t="e">
        <f aca="false">+F190/$G$728</f>
        <v>#DIV/0!</v>
      </c>
      <c r="I190" s="86"/>
      <c r="J190" s="7"/>
    </row>
    <row r="191" customFormat="false" ht="19.7" hidden="false" customHeight="false" outlineLevel="0" collapsed="false">
      <c r="A191" s="124" t="n">
        <v>21.2</v>
      </c>
      <c r="B191" s="75" t="s">
        <v>257</v>
      </c>
      <c r="C191" s="76"/>
      <c r="D191" s="68" t="s">
        <v>23</v>
      </c>
      <c r="E191" s="71"/>
      <c r="F191" s="72" t="n">
        <f aca="false">+C191*E191</f>
        <v>0</v>
      </c>
      <c r="G191" s="66"/>
      <c r="H191" s="77" t="e">
        <f aca="false">+F191/$G$728</f>
        <v>#DIV/0!</v>
      </c>
      <c r="I191" s="86"/>
      <c r="J191" s="7"/>
    </row>
    <row r="192" customFormat="false" ht="19.7" hidden="false" customHeight="false" outlineLevel="0" collapsed="false">
      <c r="A192" s="68" t="n">
        <v>21.22</v>
      </c>
      <c r="B192" s="75" t="s">
        <v>258</v>
      </c>
      <c r="C192" s="76"/>
      <c r="D192" s="68" t="s">
        <v>23</v>
      </c>
      <c r="E192" s="71"/>
      <c r="F192" s="72" t="n">
        <f aca="false">+C192*E192</f>
        <v>0</v>
      </c>
      <c r="G192" s="66"/>
      <c r="H192" s="77" t="e">
        <f aca="false">+F192/$G$728</f>
        <v>#DIV/0!</v>
      </c>
      <c r="I192" s="86"/>
      <c r="J192" s="7"/>
    </row>
    <row r="193" customFormat="false" ht="19.7" hidden="false" customHeight="false" outlineLevel="0" collapsed="false">
      <c r="A193" s="113"/>
      <c r="B193" s="112"/>
      <c r="C193" s="58"/>
      <c r="D193" s="113"/>
      <c r="E193" s="71"/>
      <c r="F193" s="45"/>
      <c r="G193" s="47"/>
      <c r="H193" s="78"/>
      <c r="I193" s="86"/>
      <c r="J193" s="7"/>
    </row>
    <row r="194" customFormat="false" ht="19.7" hidden="false" customHeight="false" outlineLevel="0" collapsed="false">
      <c r="A194" s="91" t="n">
        <v>23</v>
      </c>
      <c r="B194" s="50" t="s">
        <v>259</v>
      </c>
      <c r="C194" s="51"/>
      <c r="D194" s="52"/>
      <c r="E194" s="53"/>
      <c r="F194" s="53"/>
      <c r="G194" s="49" t="n">
        <f aca="false">SUM(F196:F196)</f>
        <v>0</v>
      </c>
      <c r="H194" s="54"/>
      <c r="I194" s="82" t="e">
        <f aca="false">SUM(H196:H196)</f>
        <v>#DIV/0!</v>
      </c>
      <c r="J194" s="7"/>
    </row>
    <row r="195" customFormat="false" ht="19.7" hidden="false" customHeight="false" outlineLevel="0" collapsed="false">
      <c r="A195" s="56"/>
      <c r="B195" s="57"/>
      <c r="C195" s="58"/>
      <c r="D195" s="59"/>
      <c r="E195" s="58"/>
      <c r="F195" s="58"/>
      <c r="G195" s="56"/>
      <c r="H195" s="56"/>
      <c r="I195" s="60"/>
      <c r="J195" s="7"/>
    </row>
    <row r="196" customFormat="false" ht="19.7" hidden="false" customHeight="false" outlineLevel="0" collapsed="false">
      <c r="A196" s="124" t="n">
        <v>23.3</v>
      </c>
      <c r="B196" s="75" t="s">
        <v>260</v>
      </c>
      <c r="C196" s="76"/>
      <c r="D196" s="68" t="s">
        <v>20</v>
      </c>
      <c r="E196" s="71"/>
      <c r="F196" s="72" t="n">
        <f aca="false">+C196*E196</f>
        <v>0</v>
      </c>
      <c r="G196" s="66"/>
      <c r="H196" s="77" t="e">
        <f aca="false">+F196/$G$728</f>
        <v>#DIV/0!</v>
      </c>
      <c r="I196" s="86"/>
      <c r="J196" s="7"/>
    </row>
    <row r="197" customFormat="false" ht="19.7" hidden="false" customHeight="false" outlineLevel="0" collapsed="false">
      <c r="A197" s="113"/>
      <c r="B197" s="112"/>
      <c r="C197" s="58"/>
      <c r="D197" s="113"/>
      <c r="E197" s="71"/>
      <c r="F197" s="45"/>
      <c r="G197" s="47"/>
      <c r="H197" s="78"/>
      <c r="I197" s="86"/>
      <c r="J197" s="7"/>
    </row>
    <row r="198" customFormat="false" ht="19.7" hidden="false" customHeight="false" outlineLevel="0" collapsed="false">
      <c r="A198" s="49" t="s">
        <v>261</v>
      </c>
      <c r="B198" s="50" t="s">
        <v>262</v>
      </c>
      <c r="C198" s="51"/>
      <c r="D198" s="52"/>
      <c r="E198" s="53"/>
      <c r="F198" s="53"/>
      <c r="G198" s="49" t="n">
        <f aca="false">SUM(F202:F207)</f>
        <v>0</v>
      </c>
      <c r="H198" s="54"/>
      <c r="I198" s="82" t="e">
        <f aca="false">SUM(H202:H207)</f>
        <v>#DIV/0!</v>
      </c>
      <c r="J198" s="7"/>
    </row>
    <row r="199" customFormat="false" ht="19.7" hidden="false" customHeight="false" outlineLevel="0" collapsed="false">
      <c r="A199" s="56"/>
      <c r="B199" s="57"/>
      <c r="C199" s="58"/>
      <c r="D199" s="59"/>
      <c r="E199" s="58"/>
      <c r="F199" s="58"/>
      <c r="G199" s="56"/>
      <c r="H199" s="56"/>
      <c r="I199" s="60"/>
      <c r="J199" s="7"/>
    </row>
    <row r="200" customFormat="false" ht="19.7" hidden="false" customHeight="false" outlineLevel="0" collapsed="false">
      <c r="A200" s="105" t="s">
        <v>263</v>
      </c>
      <c r="B200" s="62" t="s">
        <v>264</v>
      </c>
      <c r="C200" s="63"/>
      <c r="D200" s="64"/>
      <c r="E200" s="58"/>
      <c r="F200" s="58"/>
      <c r="G200" s="56"/>
      <c r="H200" s="56"/>
      <c r="I200" s="60"/>
      <c r="J200" s="7"/>
    </row>
    <row r="201" customFormat="false" ht="19.7" hidden="false" customHeight="false" outlineLevel="0" collapsed="false">
      <c r="A201" s="61"/>
      <c r="B201" s="62" t="s">
        <v>265</v>
      </c>
      <c r="C201" s="63"/>
      <c r="D201" s="64"/>
      <c r="E201" s="58"/>
      <c r="F201" s="58"/>
      <c r="G201" s="56"/>
      <c r="H201" s="56"/>
      <c r="I201" s="60"/>
      <c r="J201" s="7"/>
    </row>
    <row r="202" customFormat="false" ht="19.7" hidden="false" customHeight="false" outlineLevel="0" collapsed="false">
      <c r="A202" s="64" t="s">
        <v>266</v>
      </c>
      <c r="B202" s="87" t="s">
        <v>267</v>
      </c>
      <c r="C202" s="88"/>
      <c r="D202" s="92" t="s">
        <v>117</v>
      </c>
      <c r="E202" s="58"/>
      <c r="F202" s="72" t="n">
        <f aca="false">+C202*E202</f>
        <v>0</v>
      </c>
      <c r="G202" s="66"/>
      <c r="H202" s="77" t="e">
        <f aca="false">+F202/$G$728</f>
        <v>#DIV/0!</v>
      </c>
      <c r="I202" s="60"/>
      <c r="J202" s="7"/>
    </row>
    <row r="203" customFormat="false" ht="19.7" hidden="false" customHeight="false" outlineLevel="0" collapsed="false">
      <c r="A203" s="61"/>
      <c r="B203" s="62" t="s">
        <v>268</v>
      </c>
      <c r="C203" s="63"/>
      <c r="D203" s="64"/>
      <c r="E203" s="58"/>
      <c r="F203" s="45"/>
      <c r="G203" s="47"/>
      <c r="H203" s="78"/>
      <c r="I203" s="60"/>
      <c r="J203" s="7"/>
    </row>
    <row r="204" customFormat="false" ht="37.5" hidden="false" customHeight="false" outlineLevel="0" collapsed="false">
      <c r="A204" s="124" t="s">
        <v>269</v>
      </c>
      <c r="B204" s="69" t="s">
        <v>270</v>
      </c>
      <c r="C204" s="70"/>
      <c r="D204" s="68" t="s">
        <v>63</v>
      </c>
      <c r="E204" s="71"/>
      <c r="F204" s="72" t="n">
        <f aca="false">+C204*E204</f>
        <v>0</v>
      </c>
      <c r="G204" s="66"/>
      <c r="H204" s="77" t="e">
        <f aca="false">+F204/$G$728</f>
        <v>#DIV/0!</v>
      </c>
      <c r="I204" s="86"/>
      <c r="J204" s="7"/>
    </row>
    <row r="205" customFormat="false" ht="19.7" hidden="false" customHeight="false" outlineLevel="0" collapsed="false">
      <c r="A205" s="124" t="s">
        <v>271</v>
      </c>
      <c r="B205" s="69" t="s">
        <v>272</v>
      </c>
      <c r="C205" s="70"/>
      <c r="D205" s="68" t="s">
        <v>20</v>
      </c>
      <c r="E205" s="71"/>
      <c r="F205" s="72" t="n">
        <f aca="false">+C205*E205</f>
        <v>0</v>
      </c>
      <c r="G205" s="66"/>
      <c r="H205" s="77" t="e">
        <f aca="false">+F205/$G$728</f>
        <v>#DIV/0!</v>
      </c>
      <c r="I205" s="86"/>
      <c r="J205" s="7"/>
    </row>
    <row r="206" customFormat="false" ht="19.7" hidden="false" customHeight="false" outlineLevel="0" collapsed="false">
      <c r="A206" s="124" t="s">
        <v>273</v>
      </c>
      <c r="B206" s="69" t="s">
        <v>274</v>
      </c>
      <c r="C206" s="70"/>
      <c r="D206" s="68" t="s">
        <v>20</v>
      </c>
      <c r="E206" s="71"/>
      <c r="F206" s="72" t="n">
        <f aca="false">+C206*E206</f>
        <v>0</v>
      </c>
      <c r="G206" s="66"/>
      <c r="H206" s="77" t="e">
        <f aca="false">+F206/$G$728</f>
        <v>#DIV/0!</v>
      </c>
      <c r="I206" s="86"/>
      <c r="J206" s="7"/>
    </row>
    <row r="207" customFormat="false" ht="19.7" hidden="false" customHeight="false" outlineLevel="0" collapsed="false">
      <c r="A207" s="124" t="s">
        <v>275</v>
      </c>
      <c r="B207" s="69" t="s">
        <v>276</v>
      </c>
      <c r="C207" s="70"/>
      <c r="D207" s="68" t="s">
        <v>117</v>
      </c>
      <c r="E207" s="71"/>
      <c r="F207" s="72" t="n">
        <f aca="false">+C207*E207</f>
        <v>0</v>
      </c>
      <c r="G207" s="66"/>
      <c r="H207" s="77" t="e">
        <f aca="false">+F207/$G$728</f>
        <v>#DIV/0!</v>
      </c>
      <c r="I207" s="86"/>
      <c r="J207" s="7"/>
    </row>
    <row r="208" customFormat="false" ht="19.7" hidden="false" customHeight="false" outlineLevel="0" collapsed="false">
      <c r="A208" s="113"/>
      <c r="B208" s="112"/>
      <c r="C208" s="58"/>
      <c r="D208" s="113"/>
      <c r="E208" s="71"/>
      <c r="F208" s="45"/>
      <c r="G208" s="47"/>
      <c r="H208" s="78"/>
      <c r="I208" s="86"/>
      <c r="J208" s="7"/>
    </row>
    <row r="209" customFormat="false" ht="19.7" hidden="false" customHeight="false" outlineLevel="0" collapsed="false">
      <c r="A209" s="49" t="s">
        <v>277</v>
      </c>
      <c r="B209" s="50" t="s">
        <v>278</v>
      </c>
      <c r="C209" s="51"/>
      <c r="D209" s="52"/>
      <c r="E209" s="53"/>
      <c r="F209" s="53"/>
      <c r="G209" s="49" t="n">
        <f aca="false">SUM(F211:F213)</f>
        <v>0</v>
      </c>
      <c r="H209" s="54"/>
      <c r="I209" s="82" t="e">
        <f aca="false">SUM(H211:H213)</f>
        <v>#DIV/0!</v>
      </c>
      <c r="J209" s="7"/>
    </row>
    <row r="210" customFormat="false" ht="19.7" hidden="false" customHeight="false" outlineLevel="0" collapsed="false">
      <c r="A210" s="125"/>
      <c r="B210" s="126"/>
      <c r="C210" s="80"/>
      <c r="D210" s="81"/>
      <c r="E210" s="80"/>
      <c r="F210" s="80"/>
      <c r="G210" s="125"/>
      <c r="H210" s="125"/>
      <c r="I210" s="98"/>
      <c r="J210" s="7"/>
    </row>
    <row r="211" customFormat="false" ht="19.7" hidden="false" customHeight="false" outlineLevel="0" collapsed="false">
      <c r="A211" s="64" t="n">
        <v>25.1</v>
      </c>
      <c r="B211" s="84" t="s">
        <v>279</v>
      </c>
      <c r="C211" s="85"/>
      <c r="D211" s="64" t="s">
        <v>23</v>
      </c>
      <c r="E211" s="80"/>
      <c r="F211" s="72" t="n">
        <f aca="false">+C211*E211</f>
        <v>0</v>
      </c>
      <c r="G211" s="66"/>
      <c r="H211" s="77" t="e">
        <f aca="false">+F211/$G$728</f>
        <v>#DIV/0!</v>
      </c>
      <c r="I211" s="98"/>
      <c r="J211" s="7"/>
    </row>
    <row r="212" customFormat="false" ht="19.7" hidden="false" customHeight="false" outlineLevel="0" collapsed="false">
      <c r="A212" s="64" t="n">
        <v>25.2</v>
      </c>
      <c r="B212" s="84" t="s">
        <v>280</v>
      </c>
      <c r="C212" s="85"/>
      <c r="D212" s="64" t="s">
        <v>23</v>
      </c>
      <c r="E212" s="80"/>
      <c r="F212" s="72" t="n">
        <f aca="false">+C212*E212</f>
        <v>0</v>
      </c>
      <c r="G212" s="66"/>
      <c r="H212" s="77" t="e">
        <f aca="false">+F212/$G$728</f>
        <v>#DIV/0!</v>
      </c>
      <c r="I212" s="98"/>
      <c r="J212" s="7"/>
    </row>
    <row r="213" customFormat="false" ht="19.7" hidden="false" customHeight="false" outlineLevel="0" collapsed="false">
      <c r="A213" s="64" t="n">
        <v>25.7</v>
      </c>
      <c r="B213" s="84" t="s">
        <v>281</v>
      </c>
      <c r="C213" s="85"/>
      <c r="D213" s="64" t="s">
        <v>23</v>
      </c>
      <c r="E213" s="80"/>
      <c r="F213" s="72" t="n">
        <f aca="false">+C213*E213</f>
        <v>0</v>
      </c>
      <c r="G213" s="66"/>
      <c r="H213" s="77" t="e">
        <f aca="false">+F213/$G$728</f>
        <v>#DIV/0!</v>
      </c>
      <c r="I213" s="98"/>
      <c r="J213" s="7"/>
    </row>
    <row r="214" customFormat="false" ht="19.7" hidden="false" customHeight="false" outlineLevel="0" collapsed="false">
      <c r="A214" s="113"/>
      <c r="B214" s="112"/>
      <c r="C214" s="58"/>
      <c r="D214" s="113"/>
      <c r="E214" s="71"/>
      <c r="F214" s="45"/>
      <c r="G214" s="47"/>
      <c r="H214" s="78"/>
      <c r="I214" s="86"/>
      <c r="J214" s="7"/>
    </row>
    <row r="215" customFormat="false" ht="19.7" hidden="false" customHeight="false" outlineLevel="0" collapsed="false">
      <c r="A215" s="49" t="s">
        <v>54</v>
      </c>
      <c r="B215" s="50" t="s">
        <v>55</v>
      </c>
      <c r="C215" s="51"/>
      <c r="D215" s="52"/>
      <c r="E215" s="53"/>
      <c r="F215" s="53"/>
      <c r="G215" s="49" t="n">
        <f aca="false">SUM(F217:F222)</f>
        <v>0</v>
      </c>
      <c r="H215" s="54"/>
      <c r="I215" s="82" t="e">
        <f aca="false">SUM(H217:H222)</f>
        <v>#DIV/0!</v>
      </c>
      <c r="J215" s="7"/>
    </row>
    <row r="216" customFormat="false" ht="19.7" hidden="false" customHeight="false" outlineLevel="0" collapsed="false">
      <c r="A216" s="56"/>
      <c r="B216" s="57"/>
      <c r="C216" s="58"/>
      <c r="D216" s="59"/>
      <c r="E216" s="58"/>
      <c r="F216" s="58"/>
      <c r="G216" s="56"/>
      <c r="H216" s="56"/>
      <c r="I216" s="60"/>
      <c r="J216" s="7"/>
    </row>
    <row r="217" customFormat="false" ht="19.7" hidden="false" customHeight="false" outlineLevel="0" collapsed="false">
      <c r="A217" s="68" t="n">
        <v>26.2</v>
      </c>
      <c r="B217" s="75" t="s">
        <v>282</v>
      </c>
      <c r="C217" s="76"/>
      <c r="D217" s="68" t="s">
        <v>23</v>
      </c>
      <c r="E217" s="71"/>
      <c r="F217" s="72" t="n">
        <f aca="false">+C217*E217</f>
        <v>0</v>
      </c>
      <c r="G217" s="66"/>
      <c r="H217" s="77" t="e">
        <f aca="false">+F217/$G$728</f>
        <v>#DIV/0!</v>
      </c>
      <c r="I217" s="86"/>
      <c r="J217" s="7"/>
    </row>
    <row r="218" customFormat="false" ht="19.7" hidden="false" customHeight="false" outlineLevel="0" collapsed="false">
      <c r="A218" s="68" t="n">
        <v>26.4</v>
      </c>
      <c r="B218" s="75" t="s">
        <v>283</v>
      </c>
      <c r="C218" s="76"/>
      <c r="D218" s="68" t="s">
        <v>23</v>
      </c>
      <c r="E218" s="71"/>
      <c r="F218" s="72" t="n">
        <f aca="false">+C218*E218</f>
        <v>0</v>
      </c>
      <c r="G218" s="66"/>
      <c r="H218" s="77" t="e">
        <f aca="false">+F218/$G$728</f>
        <v>#DIV/0!</v>
      </c>
      <c r="I218" s="86"/>
      <c r="J218" s="7"/>
    </row>
    <row r="219" customFormat="false" ht="19.7" hidden="false" customHeight="false" outlineLevel="0" collapsed="false">
      <c r="A219" s="68" t="n">
        <v>26.5</v>
      </c>
      <c r="B219" s="75" t="s">
        <v>284</v>
      </c>
      <c r="C219" s="76"/>
      <c r="D219" s="68" t="s">
        <v>23</v>
      </c>
      <c r="E219" s="71"/>
      <c r="F219" s="72" t="n">
        <f aca="false">+C219*E219</f>
        <v>0</v>
      </c>
      <c r="G219" s="66"/>
      <c r="H219" s="77" t="e">
        <f aca="false">+F219/$G$728</f>
        <v>#DIV/0!</v>
      </c>
      <c r="I219" s="86"/>
      <c r="J219" s="7"/>
    </row>
    <row r="220" customFormat="false" ht="19.7" hidden="false" customHeight="false" outlineLevel="0" collapsed="false">
      <c r="A220" s="127" t="n">
        <v>26.9</v>
      </c>
      <c r="B220" s="128" t="s">
        <v>285</v>
      </c>
      <c r="C220" s="129"/>
      <c r="D220" s="68" t="s">
        <v>23</v>
      </c>
      <c r="E220" s="71"/>
      <c r="F220" s="72" t="n">
        <f aca="false">+C220*E220</f>
        <v>0</v>
      </c>
      <c r="G220" s="66"/>
      <c r="H220" s="77" t="e">
        <f aca="false">+F220/$G$728</f>
        <v>#DIV/0!</v>
      </c>
      <c r="I220" s="86"/>
      <c r="J220" s="7"/>
    </row>
    <row r="221" customFormat="false" ht="19.7" hidden="false" customHeight="false" outlineLevel="0" collapsed="false">
      <c r="A221" s="127" t="n">
        <v>26.1</v>
      </c>
      <c r="B221" s="128" t="s">
        <v>286</v>
      </c>
      <c r="C221" s="129"/>
      <c r="D221" s="68" t="s">
        <v>23</v>
      </c>
      <c r="E221" s="71"/>
      <c r="F221" s="72" t="n">
        <f aca="false">+C221*E221</f>
        <v>0</v>
      </c>
      <c r="G221" s="66"/>
      <c r="H221" s="77" t="e">
        <f aca="false">+F221/$G$728</f>
        <v>#DIV/0!</v>
      </c>
      <c r="I221" s="86"/>
      <c r="J221" s="7"/>
    </row>
    <row r="222" customFormat="false" ht="19.7" hidden="false" customHeight="false" outlineLevel="0" collapsed="false">
      <c r="A222" s="124" t="n">
        <v>26.15</v>
      </c>
      <c r="B222" s="75" t="s">
        <v>287</v>
      </c>
      <c r="C222" s="76"/>
      <c r="D222" s="68" t="s">
        <v>23</v>
      </c>
      <c r="E222" s="71"/>
      <c r="F222" s="72" t="n">
        <f aca="false">+C222*E222</f>
        <v>0</v>
      </c>
      <c r="G222" s="66"/>
      <c r="H222" s="77" t="e">
        <f aca="false">+F222/$G$728</f>
        <v>#DIV/0!</v>
      </c>
      <c r="I222" s="86"/>
      <c r="J222" s="7"/>
    </row>
    <row r="223" customFormat="false" ht="19.7" hidden="false" customHeight="false" outlineLevel="0" collapsed="false">
      <c r="A223" s="43"/>
      <c r="B223" s="130"/>
      <c r="C223" s="45"/>
      <c r="D223" s="46"/>
      <c r="E223" s="45"/>
      <c r="F223" s="45"/>
      <c r="G223" s="47"/>
      <c r="H223" s="47"/>
      <c r="I223" s="131"/>
      <c r="J223" s="40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</row>
    <row r="224" s="41" customFormat="true" ht="29.25" hidden="false" customHeight="true" outlineLevel="0" collapsed="false">
      <c r="A224" s="42" t="s">
        <v>288</v>
      </c>
      <c r="B224" s="42"/>
      <c r="C224" s="42"/>
      <c r="D224" s="42"/>
      <c r="E224" s="42"/>
      <c r="F224" s="42"/>
      <c r="G224" s="42"/>
      <c r="H224" s="42"/>
      <c r="I224" s="42"/>
      <c r="J224" s="132"/>
      <c r="K224" s="132"/>
      <c r="L224" s="132"/>
      <c r="M224" s="132"/>
      <c r="N224" s="132"/>
      <c r="O224" s="132"/>
      <c r="P224" s="132"/>
      <c r="Q224" s="132"/>
      <c r="R224" s="132"/>
      <c r="S224" s="132"/>
      <c r="T224" s="132"/>
      <c r="U224" s="132"/>
      <c r="V224" s="132"/>
    </row>
    <row r="225" customFormat="false" ht="21" hidden="false" customHeight="true" outlineLevel="0" collapsed="false">
      <c r="A225" s="133"/>
      <c r="B225" s="134"/>
      <c r="C225" s="89"/>
      <c r="D225" s="133"/>
      <c r="E225" s="89"/>
      <c r="F225" s="89"/>
      <c r="G225" s="89"/>
      <c r="H225" s="89"/>
      <c r="I225" s="89"/>
    </row>
    <row r="226" customFormat="false" ht="21" hidden="false" customHeight="true" outlineLevel="0" collapsed="false">
      <c r="A226" s="49" t="s">
        <v>14</v>
      </c>
      <c r="B226" s="50" t="s">
        <v>15</v>
      </c>
      <c r="C226" s="51"/>
      <c r="D226" s="52"/>
      <c r="E226" s="53"/>
      <c r="F226" s="53"/>
      <c r="G226" s="49" t="n">
        <f aca="false">SUM(F229)</f>
        <v>0</v>
      </c>
      <c r="H226" s="54"/>
      <c r="I226" s="82" t="e">
        <f aca="false">SUM(H229)</f>
        <v>#DIV/0!</v>
      </c>
    </row>
    <row r="227" customFormat="false" ht="21" hidden="false" customHeight="true" outlineLevel="0" collapsed="false">
      <c r="A227" s="56"/>
      <c r="B227" s="57"/>
      <c r="C227" s="58"/>
      <c r="D227" s="59"/>
      <c r="E227" s="58"/>
      <c r="F227" s="58"/>
      <c r="G227" s="56"/>
      <c r="H227" s="56"/>
      <c r="I227" s="60"/>
    </row>
    <row r="228" customFormat="false" ht="21" hidden="false" customHeight="true" outlineLevel="0" collapsed="false">
      <c r="A228" s="56" t="s">
        <v>59</v>
      </c>
      <c r="B228" s="57" t="s">
        <v>60</v>
      </c>
      <c r="C228" s="58"/>
      <c r="D228" s="59"/>
      <c r="E228" s="58"/>
      <c r="F228" s="58"/>
      <c r="G228" s="56"/>
      <c r="H228" s="56"/>
      <c r="I228" s="60"/>
    </row>
    <row r="229" customFormat="false" ht="21" hidden="false" customHeight="true" outlineLevel="0" collapsed="false">
      <c r="A229" s="68" t="s">
        <v>61</v>
      </c>
      <c r="B229" s="75" t="s">
        <v>62</v>
      </c>
      <c r="C229" s="76"/>
      <c r="D229" s="68" t="s">
        <v>63</v>
      </c>
      <c r="E229" s="71"/>
      <c r="F229" s="72" t="n">
        <f aca="false">+C229*E229</f>
        <v>0</v>
      </c>
      <c r="G229" s="66"/>
      <c r="H229" s="77" t="e">
        <f aca="false">+F229/$G$728</f>
        <v>#DIV/0!</v>
      </c>
      <c r="I229" s="86"/>
    </row>
    <row r="230" customFormat="false" ht="21" hidden="false" customHeight="true" outlineLevel="0" collapsed="false">
      <c r="A230" s="68"/>
      <c r="B230" s="75"/>
      <c r="C230" s="76"/>
      <c r="D230" s="68"/>
      <c r="E230" s="71"/>
      <c r="F230" s="45"/>
      <c r="G230" s="47"/>
      <c r="H230" s="78"/>
      <c r="I230" s="86"/>
    </row>
    <row r="231" customFormat="false" ht="21" hidden="false" customHeight="true" outlineLevel="0" collapsed="false">
      <c r="A231" s="49" t="s">
        <v>289</v>
      </c>
      <c r="B231" s="50" t="s">
        <v>290</v>
      </c>
      <c r="C231" s="51"/>
      <c r="D231" s="52"/>
      <c r="E231" s="53"/>
      <c r="F231" s="53"/>
      <c r="G231" s="49" t="n">
        <f aca="false">SUM(F233:F234)</f>
        <v>0</v>
      </c>
      <c r="H231" s="54"/>
      <c r="I231" s="82" t="e">
        <f aca="false">SUM(H233:H234)</f>
        <v>#DIV/0!</v>
      </c>
    </row>
    <row r="232" customFormat="false" ht="21" hidden="false" customHeight="true" outlineLevel="0" collapsed="false">
      <c r="A232" s="133"/>
      <c r="B232" s="134"/>
      <c r="C232" s="89"/>
      <c r="D232" s="133"/>
      <c r="E232" s="89"/>
      <c r="F232" s="89"/>
      <c r="G232" s="89"/>
      <c r="H232" s="89"/>
      <c r="I232" s="89"/>
    </row>
    <row r="233" customFormat="false" ht="21" hidden="false" customHeight="true" outlineLevel="0" collapsed="false">
      <c r="A233" s="110" t="s">
        <v>291</v>
      </c>
      <c r="B233" s="69" t="s">
        <v>292</v>
      </c>
      <c r="C233" s="70"/>
      <c r="D233" s="110" t="s">
        <v>67</v>
      </c>
      <c r="E233" s="89"/>
      <c r="F233" s="72" t="n">
        <f aca="false">+C233*E233</f>
        <v>0</v>
      </c>
      <c r="G233" s="66"/>
      <c r="H233" s="77" t="e">
        <f aca="false">+F233/$G$728</f>
        <v>#DIV/0!</v>
      </c>
      <c r="I233" s="89"/>
    </row>
    <row r="234" customFormat="false" ht="21" hidden="false" customHeight="true" outlineLevel="0" collapsed="false">
      <c r="A234" s="110" t="s">
        <v>293</v>
      </c>
      <c r="B234" s="69" t="s">
        <v>294</v>
      </c>
      <c r="C234" s="70"/>
      <c r="D234" s="110" t="s">
        <v>67</v>
      </c>
      <c r="E234" s="89"/>
      <c r="F234" s="72" t="n">
        <f aca="false">+C234*E234</f>
        <v>0</v>
      </c>
      <c r="G234" s="66"/>
      <c r="H234" s="77" t="e">
        <f aca="false">+F234/$G$728</f>
        <v>#DIV/0!</v>
      </c>
      <c r="I234" s="89"/>
    </row>
    <row r="235" customFormat="false" ht="21" hidden="false" customHeight="true" outlineLevel="0" collapsed="false">
      <c r="A235" s="133"/>
      <c r="B235" s="134"/>
      <c r="C235" s="89"/>
      <c r="D235" s="133"/>
      <c r="E235" s="89"/>
      <c r="F235" s="89"/>
      <c r="G235" s="89"/>
      <c r="H235" s="89"/>
      <c r="I235" s="89"/>
    </row>
    <row r="236" customFormat="false" ht="21" hidden="false" customHeight="true" outlineLevel="0" collapsed="false">
      <c r="A236" s="49" t="s">
        <v>72</v>
      </c>
      <c r="B236" s="50" t="s">
        <v>295</v>
      </c>
      <c r="C236" s="51"/>
      <c r="D236" s="52"/>
      <c r="E236" s="53"/>
      <c r="F236" s="53"/>
      <c r="G236" s="49" t="n">
        <f aca="false">SUM(F238:F239)</f>
        <v>0</v>
      </c>
      <c r="H236" s="54"/>
      <c r="I236" s="82" t="e">
        <f aca="false">SUM(H238:H239)</f>
        <v>#DIV/0!</v>
      </c>
    </row>
    <row r="237" customFormat="false" ht="21" hidden="false" customHeight="true" outlineLevel="0" collapsed="false">
      <c r="A237" s="133"/>
      <c r="B237" s="134"/>
      <c r="C237" s="89"/>
      <c r="D237" s="133"/>
      <c r="E237" s="89"/>
      <c r="F237" s="89"/>
      <c r="G237" s="89"/>
      <c r="H237" s="89"/>
      <c r="I237" s="89"/>
    </row>
    <row r="238" customFormat="false" ht="21" hidden="false" customHeight="true" outlineLevel="0" collapsed="false">
      <c r="A238" s="64" t="n">
        <v>3.1</v>
      </c>
      <c r="B238" s="87" t="s">
        <v>296</v>
      </c>
      <c r="C238" s="88"/>
      <c r="D238" s="92" t="s">
        <v>67</v>
      </c>
      <c r="E238" s="89"/>
      <c r="F238" s="72" t="n">
        <f aca="false">+C238*E238</f>
        <v>0</v>
      </c>
      <c r="G238" s="66"/>
      <c r="H238" s="77" t="e">
        <f aca="false">+F238/$G$728</f>
        <v>#DIV/0!</v>
      </c>
      <c r="I238" s="89"/>
    </row>
    <row r="239" customFormat="false" ht="21" hidden="false" customHeight="true" outlineLevel="0" collapsed="false">
      <c r="A239" s="64" t="n">
        <v>3.2</v>
      </c>
      <c r="B239" s="87" t="s">
        <v>297</v>
      </c>
      <c r="C239" s="88"/>
      <c r="D239" s="92" t="s">
        <v>67</v>
      </c>
      <c r="E239" s="89"/>
      <c r="F239" s="72" t="n">
        <f aca="false">+C239*E239</f>
        <v>0</v>
      </c>
      <c r="G239" s="66"/>
      <c r="H239" s="77" t="e">
        <f aca="false">+F239/$G$728</f>
        <v>#DIV/0!</v>
      </c>
      <c r="I239" s="89"/>
    </row>
    <row r="240" customFormat="false" ht="21" hidden="false" customHeight="true" outlineLevel="0" collapsed="false">
      <c r="A240" s="133"/>
      <c r="B240" s="134"/>
      <c r="C240" s="89"/>
      <c r="D240" s="133"/>
      <c r="E240" s="89"/>
      <c r="F240" s="89"/>
      <c r="G240" s="89"/>
      <c r="H240" s="89"/>
      <c r="I240" s="89"/>
    </row>
    <row r="241" customFormat="false" ht="21" hidden="false" customHeight="true" outlineLevel="0" collapsed="false">
      <c r="A241" s="49" t="s">
        <v>76</v>
      </c>
      <c r="B241" s="50" t="s">
        <v>298</v>
      </c>
      <c r="C241" s="51"/>
      <c r="D241" s="52"/>
      <c r="E241" s="53"/>
      <c r="F241" s="53"/>
      <c r="G241" s="49" t="n">
        <f aca="false">SUM(F243:F258)</f>
        <v>0</v>
      </c>
      <c r="H241" s="54"/>
      <c r="I241" s="82" t="e">
        <f aca="false">SUM(H243:H258)</f>
        <v>#DIV/0!</v>
      </c>
    </row>
    <row r="242" customFormat="false" ht="21" hidden="false" customHeight="true" outlineLevel="0" collapsed="false">
      <c r="A242" s="133"/>
      <c r="B242" s="134"/>
      <c r="C242" s="89"/>
      <c r="D242" s="133"/>
      <c r="E242" s="89"/>
      <c r="F242" s="89"/>
      <c r="G242" s="89"/>
      <c r="H242" s="89"/>
      <c r="I242" s="89"/>
    </row>
    <row r="243" customFormat="false" ht="21" hidden="false" customHeight="true" outlineLevel="0" collapsed="false">
      <c r="A243" s="64" t="n">
        <v>4.1</v>
      </c>
      <c r="B243" s="84" t="s">
        <v>299</v>
      </c>
      <c r="C243" s="85"/>
      <c r="D243" s="64" t="s">
        <v>67</v>
      </c>
      <c r="E243" s="89"/>
      <c r="F243" s="72" t="n">
        <f aca="false">+C243*E243</f>
        <v>0</v>
      </c>
      <c r="G243" s="66"/>
      <c r="H243" s="77" t="e">
        <f aca="false">+F243/$G$728</f>
        <v>#DIV/0!</v>
      </c>
      <c r="I243" s="89"/>
    </row>
    <row r="244" customFormat="false" ht="21" hidden="false" customHeight="true" outlineLevel="0" collapsed="false">
      <c r="A244" s="64" t="n">
        <v>4.7</v>
      </c>
      <c r="B244" s="84" t="s">
        <v>300</v>
      </c>
      <c r="C244" s="85"/>
      <c r="D244" s="64" t="s">
        <v>63</v>
      </c>
      <c r="E244" s="89"/>
      <c r="F244" s="72" t="n">
        <f aca="false">+C244*E244</f>
        <v>0</v>
      </c>
      <c r="G244" s="66"/>
      <c r="H244" s="77" t="e">
        <f aca="false">+F244/$G$728</f>
        <v>#DIV/0!</v>
      </c>
      <c r="I244" s="89"/>
    </row>
    <row r="245" customFormat="false" ht="21" hidden="false" customHeight="true" outlineLevel="0" collapsed="false">
      <c r="A245" s="64" t="n">
        <v>4.13</v>
      </c>
      <c r="B245" s="84" t="s">
        <v>301</v>
      </c>
      <c r="C245" s="85"/>
      <c r="D245" s="64" t="s">
        <v>63</v>
      </c>
      <c r="E245" s="89"/>
      <c r="F245" s="72" t="n">
        <f aca="false">+C245*E245</f>
        <v>0</v>
      </c>
      <c r="G245" s="66"/>
      <c r="H245" s="77" t="e">
        <f aca="false">+F245/$G$728</f>
        <v>#DIV/0!</v>
      </c>
      <c r="I245" s="89"/>
    </row>
    <row r="246" customFormat="false" ht="21" hidden="false" customHeight="true" outlineLevel="0" collapsed="false">
      <c r="A246" s="64" t="n">
        <v>4.14</v>
      </c>
      <c r="B246" s="84" t="s">
        <v>302</v>
      </c>
      <c r="C246" s="85"/>
      <c r="D246" s="64" t="s">
        <v>63</v>
      </c>
      <c r="E246" s="89"/>
      <c r="F246" s="72" t="n">
        <f aca="false">+C246*E246</f>
        <v>0</v>
      </c>
      <c r="G246" s="66"/>
      <c r="H246" s="77" t="e">
        <f aca="false">+F246/$G$728</f>
        <v>#DIV/0!</v>
      </c>
      <c r="I246" s="89"/>
    </row>
    <row r="247" customFormat="false" ht="21" hidden="false" customHeight="true" outlineLevel="0" collapsed="false">
      <c r="A247" s="68" t="n">
        <v>4.15</v>
      </c>
      <c r="B247" s="75" t="s">
        <v>303</v>
      </c>
      <c r="C247" s="76"/>
      <c r="D247" s="68" t="s">
        <v>63</v>
      </c>
      <c r="E247" s="89"/>
      <c r="F247" s="72" t="n">
        <f aca="false">+C247*E247</f>
        <v>0</v>
      </c>
      <c r="G247" s="66"/>
      <c r="H247" s="77" t="e">
        <f aca="false">+F247/$G$728</f>
        <v>#DIV/0!</v>
      </c>
      <c r="I247" s="89"/>
    </row>
    <row r="248" customFormat="false" ht="21" hidden="false" customHeight="true" outlineLevel="0" collapsed="false">
      <c r="A248" s="68" t="n">
        <v>4.17</v>
      </c>
      <c r="B248" s="75" t="s">
        <v>82</v>
      </c>
      <c r="C248" s="76"/>
      <c r="D248" s="68" t="s">
        <v>63</v>
      </c>
      <c r="E248" s="89"/>
      <c r="F248" s="72" t="n">
        <f aca="false">+C248*E248</f>
        <v>0</v>
      </c>
      <c r="G248" s="66"/>
      <c r="H248" s="77" t="e">
        <f aca="false">+F248/$G$728</f>
        <v>#DIV/0!</v>
      </c>
      <c r="I248" s="89"/>
    </row>
    <row r="249" customFormat="false" ht="21" hidden="false" customHeight="true" outlineLevel="0" collapsed="false">
      <c r="A249" s="117" t="n">
        <v>4.2</v>
      </c>
      <c r="B249" s="75" t="s">
        <v>304</v>
      </c>
      <c r="C249" s="76"/>
      <c r="D249" s="68" t="s">
        <v>67</v>
      </c>
      <c r="E249" s="89"/>
      <c r="F249" s="72" t="n">
        <f aca="false">+C249*E249</f>
        <v>0</v>
      </c>
      <c r="G249" s="66"/>
      <c r="H249" s="77" t="e">
        <f aca="false">+F249/$G$728</f>
        <v>#DIV/0!</v>
      </c>
      <c r="I249" s="89"/>
    </row>
    <row r="250" customFormat="false" ht="21" hidden="false" customHeight="true" outlineLevel="0" collapsed="false">
      <c r="A250" s="117" t="n">
        <v>4.21</v>
      </c>
      <c r="B250" s="75" t="s">
        <v>305</v>
      </c>
      <c r="C250" s="76"/>
      <c r="D250" s="68" t="s">
        <v>23</v>
      </c>
      <c r="E250" s="89"/>
      <c r="F250" s="72" t="n">
        <f aca="false">+C250*E250</f>
        <v>0</v>
      </c>
      <c r="G250" s="66"/>
      <c r="H250" s="77" t="e">
        <f aca="false">+F250/$G$728</f>
        <v>#DIV/0!</v>
      </c>
      <c r="I250" s="89"/>
    </row>
    <row r="251" customFormat="false" ht="41.25" hidden="false" customHeight="true" outlineLevel="0" collapsed="false">
      <c r="A251" s="68" t="n">
        <v>4.23</v>
      </c>
      <c r="B251" s="75" t="s">
        <v>306</v>
      </c>
      <c r="C251" s="76"/>
      <c r="D251" s="68" t="s">
        <v>63</v>
      </c>
      <c r="E251" s="89"/>
      <c r="F251" s="72" t="n">
        <f aca="false">+C251*E251</f>
        <v>0</v>
      </c>
      <c r="G251" s="66"/>
      <c r="H251" s="77" t="e">
        <f aca="false">+F251/$G$728</f>
        <v>#DIV/0!</v>
      </c>
      <c r="I251" s="89"/>
    </row>
    <row r="252" customFormat="false" ht="21" hidden="false" customHeight="true" outlineLevel="0" collapsed="false">
      <c r="A252" s="68" t="n">
        <v>4.24</v>
      </c>
      <c r="B252" s="75" t="s">
        <v>307</v>
      </c>
      <c r="C252" s="76"/>
      <c r="D252" s="68" t="s">
        <v>23</v>
      </c>
      <c r="E252" s="89"/>
      <c r="F252" s="72" t="n">
        <f aca="false">+C252*E252</f>
        <v>0</v>
      </c>
      <c r="G252" s="66"/>
      <c r="H252" s="77" t="e">
        <f aca="false">+F252/$G$728</f>
        <v>#DIV/0!</v>
      </c>
      <c r="I252" s="89"/>
    </row>
    <row r="253" customFormat="false" ht="21" hidden="false" customHeight="true" outlineLevel="0" collapsed="false">
      <c r="A253" s="68" t="n">
        <v>4.26</v>
      </c>
      <c r="B253" s="75" t="s">
        <v>85</v>
      </c>
      <c r="C253" s="76"/>
      <c r="D253" s="68" t="s">
        <v>67</v>
      </c>
      <c r="E253" s="89"/>
      <c r="F253" s="72" t="n">
        <f aca="false">+C253*E253</f>
        <v>0</v>
      </c>
      <c r="G253" s="66"/>
      <c r="H253" s="77" t="e">
        <f aca="false">+F253/$G$728</f>
        <v>#DIV/0!</v>
      </c>
      <c r="I253" s="89"/>
    </row>
    <row r="254" customFormat="false" ht="21" hidden="false" customHeight="true" outlineLevel="0" collapsed="false">
      <c r="A254" s="122" t="n">
        <v>4.27</v>
      </c>
      <c r="B254" s="123" t="s">
        <v>86</v>
      </c>
      <c r="C254" s="76"/>
      <c r="D254" s="68"/>
      <c r="E254" s="89"/>
      <c r="F254" s="45"/>
      <c r="G254" s="47"/>
      <c r="H254" s="78"/>
      <c r="I254" s="89"/>
    </row>
    <row r="255" customFormat="false" ht="21" hidden="false" customHeight="true" outlineLevel="0" collapsed="false">
      <c r="A255" s="68" t="s">
        <v>87</v>
      </c>
      <c r="B255" s="75" t="s">
        <v>88</v>
      </c>
      <c r="C255" s="76"/>
      <c r="D255" s="68" t="s">
        <v>23</v>
      </c>
      <c r="E255" s="89"/>
      <c r="F255" s="72" t="n">
        <f aca="false">+C255*E255</f>
        <v>0</v>
      </c>
      <c r="G255" s="66"/>
      <c r="H255" s="77" t="e">
        <f aca="false">+F255/$G$728</f>
        <v>#DIV/0!</v>
      </c>
      <c r="I255" s="89"/>
    </row>
    <row r="256" customFormat="false" ht="21" hidden="false" customHeight="true" outlineLevel="0" collapsed="false">
      <c r="A256" s="68" t="s">
        <v>89</v>
      </c>
      <c r="B256" s="75" t="s">
        <v>90</v>
      </c>
      <c r="C256" s="76"/>
      <c r="D256" s="68" t="s">
        <v>23</v>
      </c>
      <c r="E256" s="89"/>
      <c r="F256" s="72" t="n">
        <f aca="false">+C256*E256</f>
        <v>0</v>
      </c>
      <c r="G256" s="66"/>
      <c r="H256" s="77" t="e">
        <f aca="false">+F256/$G$728</f>
        <v>#DIV/0!</v>
      </c>
      <c r="I256" s="89"/>
    </row>
    <row r="257" customFormat="false" ht="21" hidden="false" customHeight="true" outlineLevel="0" collapsed="false">
      <c r="A257" s="68" t="n">
        <v>4.29</v>
      </c>
      <c r="B257" s="75" t="s">
        <v>308</v>
      </c>
      <c r="C257" s="76"/>
      <c r="D257" s="68" t="s">
        <v>23</v>
      </c>
      <c r="E257" s="89"/>
      <c r="F257" s="72" t="n">
        <f aca="false">+C257*E257</f>
        <v>0</v>
      </c>
      <c r="G257" s="66"/>
      <c r="H257" s="77" t="e">
        <f aca="false">+F257/$G$728</f>
        <v>#DIV/0!</v>
      </c>
      <c r="I257" s="89"/>
    </row>
    <row r="258" customFormat="false" ht="41.25" hidden="false" customHeight="true" outlineLevel="0" collapsed="false">
      <c r="A258" s="117" t="n">
        <v>4.3</v>
      </c>
      <c r="B258" s="75" t="s">
        <v>309</v>
      </c>
      <c r="C258" s="76"/>
      <c r="D258" s="68" t="s">
        <v>23</v>
      </c>
      <c r="E258" s="89"/>
      <c r="F258" s="72" t="n">
        <f aca="false">+C258*E258</f>
        <v>0</v>
      </c>
      <c r="G258" s="66"/>
      <c r="H258" s="77" t="e">
        <f aca="false">+F258/$G$728</f>
        <v>#DIV/0!</v>
      </c>
      <c r="I258" s="89"/>
    </row>
    <row r="259" customFormat="false" ht="21" hidden="false" customHeight="true" outlineLevel="0" collapsed="false">
      <c r="A259" s="133"/>
      <c r="B259" s="134"/>
      <c r="C259" s="89"/>
      <c r="D259" s="133"/>
      <c r="E259" s="89"/>
      <c r="F259" s="45"/>
      <c r="G259" s="47"/>
      <c r="H259" s="78"/>
      <c r="I259" s="89"/>
    </row>
    <row r="260" customFormat="false" ht="21" hidden="false" customHeight="true" outlineLevel="0" collapsed="false">
      <c r="A260" s="49" t="s">
        <v>310</v>
      </c>
      <c r="B260" s="50" t="s">
        <v>311</v>
      </c>
      <c r="C260" s="51"/>
      <c r="D260" s="52"/>
      <c r="E260" s="53"/>
      <c r="F260" s="53"/>
      <c r="G260" s="49" t="n">
        <f aca="false">SUM(F263:F276)</f>
        <v>0</v>
      </c>
      <c r="H260" s="54"/>
      <c r="I260" s="82" t="e">
        <f aca="false">SUM(H263:H276)</f>
        <v>#DIV/0!</v>
      </c>
    </row>
    <row r="261" customFormat="false" ht="21" hidden="false" customHeight="true" outlineLevel="0" collapsed="false">
      <c r="A261" s="133"/>
      <c r="B261" s="134"/>
      <c r="C261" s="89"/>
      <c r="D261" s="133"/>
      <c r="E261" s="89"/>
      <c r="F261" s="89"/>
      <c r="G261" s="89"/>
      <c r="H261" s="89"/>
      <c r="I261" s="89"/>
    </row>
    <row r="262" customFormat="false" ht="21" hidden="false" customHeight="true" outlineLevel="0" collapsed="false">
      <c r="A262" s="61" t="s">
        <v>312</v>
      </c>
      <c r="B262" s="62" t="s">
        <v>313</v>
      </c>
      <c r="C262" s="63"/>
      <c r="D262" s="64"/>
      <c r="E262" s="89"/>
      <c r="F262" s="45"/>
      <c r="G262" s="47"/>
      <c r="H262" s="78"/>
      <c r="I262" s="89"/>
    </row>
    <row r="263" customFormat="false" ht="21" hidden="false" customHeight="true" outlineLevel="0" collapsed="false">
      <c r="A263" s="64" t="s">
        <v>314</v>
      </c>
      <c r="B263" s="87" t="s">
        <v>315</v>
      </c>
      <c r="C263" s="88"/>
      <c r="D263" s="92" t="s">
        <v>23</v>
      </c>
      <c r="E263" s="89"/>
      <c r="F263" s="72" t="n">
        <f aca="false">+C263*E263</f>
        <v>0</v>
      </c>
      <c r="G263" s="66"/>
      <c r="H263" s="77" t="e">
        <f aca="false">+F263/$G$728</f>
        <v>#DIV/0!</v>
      </c>
      <c r="I263" s="89"/>
    </row>
    <row r="264" customFormat="false" ht="40" hidden="false" customHeight="true" outlineLevel="0" collapsed="false">
      <c r="A264" s="64" t="s">
        <v>316</v>
      </c>
      <c r="B264" s="87" t="s">
        <v>317</v>
      </c>
      <c r="C264" s="88"/>
      <c r="D264" s="92" t="s">
        <v>23</v>
      </c>
      <c r="E264" s="89"/>
      <c r="F264" s="72" t="n">
        <f aca="false">+C264*E264</f>
        <v>0</v>
      </c>
      <c r="G264" s="66"/>
      <c r="H264" s="77" t="e">
        <f aca="false">+F264/$G$728</f>
        <v>#DIV/0!</v>
      </c>
      <c r="I264" s="89"/>
    </row>
    <row r="265" customFormat="false" ht="40" hidden="false" customHeight="true" outlineLevel="0" collapsed="false">
      <c r="A265" s="64" t="s">
        <v>318</v>
      </c>
      <c r="B265" s="87" t="s">
        <v>319</v>
      </c>
      <c r="C265" s="88"/>
      <c r="D265" s="92" t="s">
        <v>67</v>
      </c>
      <c r="E265" s="89"/>
      <c r="F265" s="72" t="n">
        <f aca="false">+C265*E265</f>
        <v>0</v>
      </c>
      <c r="G265" s="66"/>
      <c r="H265" s="77" t="e">
        <f aca="false">+F265/$G$728</f>
        <v>#DIV/0!</v>
      </c>
      <c r="I265" s="89"/>
    </row>
    <row r="266" customFormat="false" ht="21" hidden="false" customHeight="true" outlineLevel="0" collapsed="false">
      <c r="A266" s="61" t="s">
        <v>320</v>
      </c>
      <c r="B266" s="62" t="s">
        <v>321</v>
      </c>
      <c r="C266" s="63"/>
      <c r="D266" s="64"/>
      <c r="E266" s="89"/>
      <c r="F266" s="45"/>
      <c r="G266" s="47"/>
      <c r="H266" s="78"/>
      <c r="I266" s="89"/>
    </row>
    <row r="267" customFormat="false" ht="21" hidden="false" customHeight="true" outlineLevel="0" collapsed="false">
      <c r="A267" s="61"/>
      <c r="B267" s="62" t="s">
        <v>322</v>
      </c>
      <c r="C267" s="63"/>
      <c r="D267" s="64"/>
      <c r="E267" s="89"/>
      <c r="F267" s="45"/>
      <c r="G267" s="47"/>
      <c r="H267" s="78"/>
      <c r="I267" s="89"/>
    </row>
    <row r="268" customFormat="false" ht="21" hidden="false" customHeight="true" outlineLevel="0" collapsed="false">
      <c r="A268" s="61" t="s">
        <v>323</v>
      </c>
      <c r="B268" s="135" t="s">
        <v>324</v>
      </c>
      <c r="C268" s="88"/>
      <c r="D268" s="92"/>
      <c r="E268" s="89"/>
      <c r="F268" s="45"/>
      <c r="G268" s="47"/>
      <c r="H268" s="78"/>
      <c r="I268" s="89"/>
    </row>
    <row r="269" customFormat="false" ht="21" hidden="false" customHeight="true" outlineLevel="0" collapsed="false">
      <c r="A269" s="64" t="s">
        <v>325</v>
      </c>
      <c r="B269" s="87" t="s">
        <v>326</v>
      </c>
      <c r="C269" s="88"/>
      <c r="D269" s="92" t="s">
        <v>67</v>
      </c>
      <c r="E269" s="89"/>
      <c r="F269" s="72" t="n">
        <f aca="false">+C269*E269</f>
        <v>0</v>
      </c>
      <c r="G269" s="66"/>
      <c r="H269" s="77" t="e">
        <f aca="false">+F269/$G$728</f>
        <v>#DIV/0!</v>
      </c>
      <c r="I269" s="89"/>
    </row>
    <row r="270" customFormat="false" ht="21" hidden="false" customHeight="true" outlineLevel="0" collapsed="false">
      <c r="A270" s="64" t="s">
        <v>327</v>
      </c>
      <c r="B270" s="87" t="s">
        <v>328</v>
      </c>
      <c r="C270" s="88"/>
      <c r="D270" s="92" t="s">
        <v>67</v>
      </c>
      <c r="E270" s="89"/>
      <c r="F270" s="72" t="n">
        <f aca="false">+C270*E270</f>
        <v>0</v>
      </c>
      <c r="G270" s="66"/>
      <c r="H270" s="77" t="e">
        <f aca="false">+F270/$G$728</f>
        <v>#DIV/0!</v>
      </c>
      <c r="I270" s="89"/>
    </row>
    <row r="271" customFormat="false" ht="21" hidden="false" customHeight="true" outlineLevel="0" collapsed="false">
      <c r="A271" s="61"/>
      <c r="B271" s="62" t="s">
        <v>329</v>
      </c>
      <c r="C271" s="63"/>
      <c r="D271" s="64"/>
      <c r="E271" s="89"/>
      <c r="F271" s="45"/>
      <c r="G271" s="47"/>
      <c r="H271" s="78"/>
      <c r="I271" s="89"/>
    </row>
    <row r="272" customFormat="false" ht="21" hidden="false" customHeight="true" outlineLevel="0" collapsed="false">
      <c r="A272" s="64" t="s">
        <v>330</v>
      </c>
      <c r="B272" s="87" t="s">
        <v>331</v>
      </c>
      <c r="C272" s="88"/>
      <c r="D272" s="92"/>
      <c r="E272" s="89"/>
      <c r="F272" s="45"/>
      <c r="G272" s="47"/>
      <c r="H272" s="78"/>
      <c r="I272" s="89"/>
    </row>
    <row r="273" customFormat="false" ht="21" hidden="false" customHeight="true" outlineLevel="0" collapsed="false">
      <c r="A273" s="64" t="s">
        <v>332</v>
      </c>
      <c r="B273" s="87" t="s">
        <v>333</v>
      </c>
      <c r="C273" s="88"/>
      <c r="D273" s="92" t="s">
        <v>67</v>
      </c>
      <c r="E273" s="89"/>
      <c r="F273" s="72" t="n">
        <f aca="false">+C273*E273</f>
        <v>0</v>
      </c>
      <c r="G273" s="66"/>
      <c r="H273" s="77" t="e">
        <f aca="false">+F273/$G$728</f>
        <v>#DIV/0!</v>
      </c>
      <c r="I273" s="89"/>
    </row>
    <row r="274" customFormat="false" ht="21" hidden="false" customHeight="true" outlineLevel="0" collapsed="false">
      <c r="A274" s="64" t="s">
        <v>332</v>
      </c>
      <c r="B274" s="87" t="s">
        <v>334</v>
      </c>
      <c r="C274" s="88"/>
      <c r="D274" s="92" t="s">
        <v>67</v>
      </c>
      <c r="E274" s="89"/>
      <c r="F274" s="72" t="n">
        <f aca="false">+C274*E274</f>
        <v>0</v>
      </c>
      <c r="G274" s="66"/>
      <c r="H274" s="77" t="e">
        <f aca="false">+F274/$G$728</f>
        <v>#DIV/0!</v>
      </c>
      <c r="I274" s="89"/>
    </row>
    <row r="275" customFormat="false" ht="21" hidden="false" customHeight="true" outlineLevel="0" collapsed="false">
      <c r="A275" s="61" t="s">
        <v>335</v>
      </c>
      <c r="B275" s="62" t="s">
        <v>336</v>
      </c>
      <c r="C275" s="63"/>
      <c r="D275" s="64"/>
      <c r="E275" s="89"/>
      <c r="F275" s="45"/>
      <c r="G275" s="47"/>
      <c r="H275" s="78"/>
      <c r="I275" s="89"/>
    </row>
    <row r="276" customFormat="false" ht="21" hidden="false" customHeight="true" outlineLevel="0" collapsed="false">
      <c r="A276" s="136" t="s">
        <v>337</v>
      </c>
      <c r="B276" s="87" t="s">
        <v>338</v>
      </c>
      <c r="C276" s="88"/>
      <c r="D276" s="92" t="s">
        <v>162</v>
      </c>
      <c r="E276" s="89"/>
      <c r="F276" s="72" t="n">
        <f aca="false">+C276*E276</f>
        <v>0</v>
      </c>
      <c r="G276" s="66"/>
      <c r="H276" s="77" t="e">
        <f aca="false">+F276/$G$728</f>
        <v>#DIV/0!</v>
      </c>
      <c r="I276" s="89"/>
    </row>
    <row r="277" customFormat="false" ht="21" hidden="false" customHeight="true" outlineLevel="0" collapsed="false">
      <c r="A277" s="133"/>
      <c r="B277" s="134"/>
      <c r="C277" s="89"/>
      <c r="D277" s="133"/>
      <c r="E277" s="89"/>
      <c r="F277" s="89"/>
      <c r="G277" s="89"/>
      <c r="H277" s="89"/>
      <c r="I277" s="89"/>
    </row>
    <row r="278" customFormat="false" ht="21" hidden="false" customHeight="true" outlineLevel="0" collapsed="false">
      <c r="A278" s="91" t="n">
        <v>6</v>
      </c>
      <c r="B278" s="50" t="s">
        <v>92</v>
      </c>
      <c r="C278" s="51"/>
      <c r="D278" s="52"/>
      <c r="E278" s="53"/>
      <c r="F278" s="53"/>
      <c r="G278" s="49" t="n">
        <f aca="false">SUM(F281:F289)</f>
        <v>0</v>
      </c>
      <c r="H278" s="54"/>
      <c r="I278" s="82" t="e">
        <f aca="false">SUM(H281:H289)</f>
        <v>#DIV/0!</v>
      </c>
    </row>
    <row r="279" customFormat="false" ht="21" hidden="false" customHeight="true" outlineLevel="0" collapsed="false">
      <c r="A279" s="133"/>
      <c r="B279" s="134"/>
      <c r="C279" s="89"/>
      <c r="D279" s="133"/>
      <c r="E279" s="89"/>
      <c r="F279" s="89"/>
      <c r="G279" s="89"/>
      <c r="H279" s="89"/>
      <c r="I279" s="89"/>
    </row>
    <row r="280" customFormat="false" ht="21" hidden="false" customHeight="true" outlineLevel="0" collapsed="false">
      <c r="A280" s="61"/>
      <c r="B280" s="62" t="s">
        <v>93</v>
      </c>
      <c r="C280" s="63"/>
      <c r="D280" s="64"/>
      <c r="E280" s="89"/>
      <c r="F280" s="89"/>
      <c r="G280" s="89"/>
      <c r="H280" s="89"/>
      <c r="I280" s="89"/>
    </row>
    <row r="281" customFormat="false" ht="21" hidden="false" customHeight="true" outlineLevel="0" collapsed="false">
      <c r="A281" s="101" t="n">
        <v>6.1</v>
      </c>
      <c r="B281" s="87" t="s">
        <v>339</v>
      </c>
      <c r="C281" s="88"/>
      <c r="D281" s="92" t="s">
        <v>63</v>
      </c>
      <c r="E281" s="89"/>
      <c r="F281" s="72" t="n">
        <f aca="false">+C281*E281</f>
        <v>0</v>
      </c>
      <c r="G281" s="66"/>
      <c r="H281" s="77" t="e">
        <f aca="false">+F281/$G$728</f>
        <v>#DIV/0!</v>
      </c>
      <c r="I281" s="89"/>
    </row>
    <row r="282" customFormat="false" ht="21" hidden="false" customHeight="true" outlineLevel="0" collapsed="false">
      <c r="A282" s="101" t="n">
        <v>6.8</v>
      </c>
      <c r="B282" s="87" t="s">
        <v>340</v>
      </c>
      <c r="C282" s="88"/>
      <c r="D282" s="92"/>
      <c r="E282" s="89"/>
      <c r="F282" s="45"/>
      <c r="G282" s="47"/>
      <c r="H282" s="78"/>
      <c r="I282" s="89"/>
    </row>
    <row r="283" customFormat="false" ht="21" hidden="false" customHeight="true" outlineLevel="0" collapsed="false">
      <c r="A283" s="101" t="s">
        <v>341</v>
      </c>
      <c r="B283" s="87" t="s">
        <v>342</v>
      </c>
      <c r="C283" s="88"/>
      <c r="D283" s="92" t="s">
        <v>63</v>
      </c>
      <c r="E283" s="89"/>
      <c r="F283" s="72" t="n">
        <f aca="false">+C283*E283</f>
        <v>0</v>
      </c>
      <c r="G283" s="66"/>
      <c r="H283" s="77" t="e">
        <f aca="false">+F283/$G$728</f>
        <v>#DIV/0!</v>
      </c>
      <c r="I283" s="89"/>
    </row>
    <row r="284" customFormat="false" ht="21" hidden="false" customHeight="true" outlineLevel="0" collapsed="false">
      <c r="A284" s="101" t="s">
        <v>343</v>
      </c>
      <c r="B284" s="87" t="s">
        <v>344</v>
      </c>
      <c r="C284" s="88"/>
      <c r="D284" s="92" t="s">
        <v>63</v>
      </c>
      <c r="E284" s="89"/>
      <c r="F284" s="72" t="n">
        <f aca="false">+C284*E284</f>
        <v>0</v>
      </c>
      <c r="G284" s="66"/>
      <c r="H284" s="77" t="e">
        <f aca="false">+F284/$G$728</f>
        <v>#DIV/0!</v>
      </c>
      <c r="I284" s="89"/>
    </row>
    <row r="285" customFormat="false" ht="21" hidden="false" customHeight="true" outlineLevel="0" collapsed="false">
      <c r="A285" s="101" t="s">
        <v>345</v>
      </c>
      <c r="B285" s="87" t="s">
        <v>346</v>
      </c>
      <c r="C285" s="88"/>
      <c r="D285" s="92" t="s">
        <v>63</v>
      </c>
      <c r="E285" s="89"/>
      <c r="F285" s="72" t="n">
        <f aca="false">+C285*E285</f>
        <v>0</v>
      </c>
      <c r="G285" s="66"/>
      <c r="H285" s="77" t="e">
        <f aca="false">+F285/$G$728</f>
        <v>#DIV/0!</v>
      </c>
      <c r="I285" s="89"/>
    </row>
    <row r="286" customFormat="false" ht="21" hidden="false" customHeight="true" outlineLevel="0" collapsed="false">
      <c r="A286" s="97" t="n">
        <v>6.14</v>
      </c>
      <c r="B286" s="87" t="s">
        <v>347</v>
      </c>
      <c r="C286" s="88"/>
      <c r="D286" s="92" t="s">
        <v>23</v>
      </c>
      <c r="E286" s="89"/>
      <c r="F286" s="72" t="n">
        <f aca="false">+C286*E286</f>
        <v>0</v>
      </c>
      <c r="G286" s="66"/>
      <c r="H286" s="77" t="e">
        <f aca="false">+F286/$G$728</f>
        <v>#DIV/0!</v>
      </c>
      <c r="I286" s="89"/>
    </row>
    <row r="287" customFormat="false" ht="21" hidden="false" customHeight="true" outlineLevel="0" collapsed="false">
      <c r="A287" s="61"/>
      <c r="B287" s="62" t="s">
        <v>348</v>
      </c>
      <c r="C287" s="63"/>
      <c r="D287" s="64"/>
      <c r="E287" s="89"/>
      <c r="F287" s="45"/>
      <c r="G287" s="47"/>
      <c r="H287" s="78"/>
      <c r="I287" s="89"/>
    </row>
    <row r="288" customFormat="false" ht="21" hidden="false" customHeight="true" outlineLevel="0" collapsed="false">
      <c r="A288" s="136" t="n">
        <v>6.23</v>
      </c>
      <c r="B288" s="87" t="s">
        <v>349</v>
      </c>
      <c r="C288" s="88"/>
      <c r="D288" s="92" t="s">
        <v>67</v>
      </c>
      <c r="E288" s="89"/>
      <c r="F288" s="72" t="n">
        <f aca="false">+C288*E288</f>
        <v>0</v>
      </c>
      <c r="G288" s="66"/>
      <c r="H288" s="77" t="e">
        <f aca="false">+F288/$G$728</f>
        <v>#DIV/0!</v>
      </c>
      <c r="I288" s="89"/>
    </row>
    <row r="289" customFormat="false" ht="21" hidden="false" customHeight="true" outlineLevel="0" collapsed="false">
      <c r="A289" s="136" t="n">
        <v>6.26</v>
      </c>
      <c r="B289" s="87" t="s">
        <v>350</v>
      </c>
      <c r="C289" s="88"/>
      <c r="D289" s="92" t="s">
        <v>67</v>
      </c>
      <c r="E289" s="89"/>
      <c r="F289" s="72" t="n">
        <f aca="false">+C289*E289</f>
        <v>0</v>
      </c>
      <c r="G289" s="66"/>
      <c r="H289" s="77" t="e">
        <f aca="false">+F289/$G$728</f>
        <v>#DIV/0!</v>
      </c>
      <c r="I289" s="89"/>
    </row>
    <row r="290" customFormat="false" ht="21" hidden="false" customHeight="true" outlineLevel="0" collapsed="false">
      <c r="A290" s="133"/>
      <c r="B290" s="134"/>
      <c r="C290" s="89"/>
      <c r="D290" s="133"/>
      <c r="E290" s="89"/>
      <c r="F290" s="89"/>
      <c r="G290" s="89"/>
      <c r="H290" s="89"/>
      <c r="I290" s="89"/>
    </row>
    <row r="291" customFormat="false" ht="21" hidden="false" customHeight="true" outlineLevel="0" collapsed="false">
      <c r="A291" s="91" t="n">
        <v>7</v>
      </c>
      <c r="B291" s="50" t="s">
        <v>351</v>
      </c>
      <c r="C291" s="51"/>
      <c r="D291" s="52"/>
      <c r="E291" s="53"/>
      <c r="F291" s="53"/>
      <c r="G291" s="49" t="n">
        <f aca="false">SUM(F293:F296)</f>
        <v>0</v>
      </c>
      <c r="H291" s="54"/>
      <c r="I291" s="82" t="e">
        <f aca="false">SUM(H293:H296)</f>
        <v>#DIV/0!</v>
      </c>
    </row>
    <row r="292" customFormat="false" ht="21" hidden="false" customHeight="true" outlineLevel="0" collapsed="false">
      <c r="A292" s="133"/>
      <c r="B292" s="134"/>
      <c r="C292" s="89"/>
      <c r="D292" s="133"/>
      <c r="E292" s="89"/>
      <c r="F292" s="89"/>
      <c r="G292" s="89"/>
      <c r="H292" s="89"/>
      <c r="I292" s="89"/>
    </row>
    <row r="293" customFormat="false" ht="21" hidden="false" customHeight="true" outlineLevel="0" collapsed="false">
      <c r="A293" s="110" t="s">
        <v>352</v>
      </c>
      <c r="B293" s="93" t="s">
        <v>353</v>
      </c>
      <c r="C293" s="94"/>
      <c r="D293" s="92" t="s">
        <v>63</v>
      </c>
      <c r="E293" s="89"/>
      <c r="F293" s="72" t="n">
        <f aca="false">+C293*E293</f>
        <v>0</v>
      </c>
      <c r="G293" s="66"/>
      <c r="H293" s="77" t="e">
        <f aca="false">+F293/$G$728</f>
        <v>#DIV/0!</v>
      </c>
      <c r="I293" s="89"/>
    </row>
    <row r="294" customFormat="false" ht="45" hidden="false" customHeight="true" outlineLevel="0" collapsed="false">
      <c r="A294" s="110" t="s">
        <v>354</v>
      </c>
      <c r="B294" s="93" t="s">
        <v>355</v>
      </c>
      <c r="C294" s="94"/>
      <c r="D294" s="92" t="s">
        <v>63</v>
      </c>
      <c r="E294" s="89"/>
      <c r="F294" s="72" t="n">
        <f aca="false">+C294*E294</f>
        <v>0</v>
      </c>
      <c r="G294" s="89"/>
      <c r="H294" s="77" t="e">
        <f aca="false">+F294/$G$728</f>
        <v>#DIV/0!</v>
      </c>
      <c r="I294" s="89"/>
    </row>
    <row r="295" customFormat="false" ht="41.25" hidden="false" customHeight="true" outlineLevel="0" collapsed="false">
      <c r="A295" s="110" t="s">
        <v>356</v>
      </c>
      <c r="B295" s="93" t="s">
        <v>357</v>
      </c>
      <c r="C295" s="94"/>
      <c r="D295" s="92" t="s">
        <v>23</v>
      </c>
      <c r="E295" s="89"/>
      <c r="F295" s="72" t="n">
        <f aca="false">+C295*E295</f>
        <v>0</v>
      </c>
      <c r="G295" s="89"/>
      <c r="H295" s="77" t="e">
        <f aca="false">+F295/$G$728</f>
        <v>#DIV/0!</v>
      </c>
      <c r="I295" s="89"/>
    </row>
    <row r="296" customFormat="false" ht="40" hidden="false" customHeight="true" outlineLevel="0" collapsed="false">
      <c r="A296" s="110" t="s">
        <v>358</v>
      </c>
      <c r="B296" s="93" t="s">
        <v>359</v>
      </c>
      <c r="C296" s="94"/>
      <c r="D296" s="92" t="s">
        <v>63</v>
      </c>
      <c r="E296" s="89"/>
      <c r="F296" s="72" t="n">
        <f aca="false">+C296*E296</f>
        <v>0</v>
      </c>
      <c r="G296" s="89"/>
      <c r="H296" s="77" t="e">
        <f aca="false">+F296/$G$728</f>
        <v>#DIV/0!</v>
      </c>
      <c r="I296" s="89"/>
    </row>
    <row r="297" customFormat="false" ht="21" hidden="false" customHeight="true" outlineLevel="0" collapsed="false">
      <c r="A297" s="133"/>
      <c r="B297" s="134"/>
      <c r="C297" s="89"/>
      <c r="D297" s="133"/>
      <c r="E297" s="89"/>
      <c r="F297" s="89"/>
      <c r="G297" s="89"/>
      <c r="H297" s="89"/>
      <c r="I297" s="89"/>
    </row>
    <row r="298" customFormat="false" ht="21" hidden="false" customHeight="true" outlineLevel="0" collapsed="false">
      <c r="A298" s="91" t="n">
        <v>8</v>
      </c>
      <c r="B298" s="50" t="s">
        <v>95</v>
      </c>
      <c r="C298" s="51"/>
      <c r="D298" s="52"/>
      <c r="E298" s="53"/>
      <c r="F298" s="53"/>
      <c r="G298" s="49" t="n">
        <f aca="false">SUM(F302:F303)</f>
        <v>0</v>
      </c>
      <c r="H298" s="54"/>
      <c r="I298" s="82" t="e">
        <f aca="false">SUM(H302:H303)</f>
        <v>#DIV/0!</v>
      </c>
    </row>
    <row r="299" customFormat="false" ht="21" hidden="false" customHeight="true" outlineLevel="0" collapsed="false">
      <c r="A299" s="133"/>
      <c r="B299" s="134"/>
      <c r="C299" s="89"/>
      <c r="D299" s="133"/>
      <c r="E299" s="89"/>
      <c r="F299" s="89"/>
      <c r="G299" s="89"/>
      <c r="H299" s="89"/>
      <c r="I299" s="89"/>
    </row>
    <row r="300" customFormat="false" ht="21" hidden="false" customHeight="true" outlineLevel="0" collapsed="false">
      <c r="A300" s="61"/>
      <c r="B300" s="62" t="s">
        <v>96</v>
      </c>
      <c r="C300" s="63"/>
      <c r="D300" s="64"/>
      <c r="E300" s="89"/>
      <c r="F300" s="89"/>
      <c r="G300" s="89"/>
      <c r="H300" s="89"/>
      <c r="I300" s="89"/>
    </row>
    <row r="301" customFormat="false" ht="21" hidden="false" customHeight="true" outlineLevel="0" collapsed="false">
      <c r="A301" s="64" t="n">
        <v>8.3</v>
      </c>
      <c r="B301" s="62" t="s">
        <v>360</v>
      </c>
      <c r="C301" s="85"/>
      <c r="D301" s="92"/>
      <c r="E301" s="89"/>
      <c r="F301" s="89"/>
      <c r="G301" s="89"/>
      <c r="H301" s="89"/>
      <c r="I301" s="89"/>
    </row>
    <row r="302" customFormat="false" ht="21" hidden="false" customHeight="true" outlineLevel="0" collapsed="false">
      <c r="A302" s="64" t="s">
        <v>361</v>
      </c>
      <c r="B302" s="84" t="s">
        <v>362</v>
      </c>
      <c r="C302" s="85"/>
      <c r="D302" s="92" t="s">
        <v>67</v>
      </c>
      <c r="E302" s="89"/>
      <c r="F302" s="72" t="n">
        <f aca="false">+C302*E302</f>
        <v>0</v>
      </c>
      <c r="G302" s="66"/>
      <c r="H302" s="77" t="e">
        <f aca="false">+F302/$G$728</f>
        <v>#DIV/0!</v>
      </c>
      <c r="I302" s="89"/>
    </row>
    <row r="303" customFormat="false" ht="40" hidden="false" customHeight="true" outlineLevel="0" collapsed="false">
      <c r="A303" s="64" t="s">
        <v>363</v>
      </c>
      <c r="B303" s="84" t="s">
        <v>364</v>
      </c>
      <c r="C303" s="85"/>
      <c r="D303" s="92" t="s">
        <v>67</v>
      </c>
      <c r="E303" s="89"/>
      <c r="F303" s="72" t="n">
        <f aca="false">+C303*E303</f>
        <v>0</v>
      </c>
      <c r="G303" s="66"/>
      <c r="H303" s="77" t="e">
        <f aca="false">+F303/$G$728</f>
        <v>#DIV/0!</v>
      </c>
      <c r="I303" s="89"/>
    </row>
    <row r="304" customFormat="false" ht="21" hidden="false" customHeight="true" outlineLevel="0" collapsed="false">
      <c r="A304" s="133"/>
      <c r="B304" s="134"/>
      <c r="C304" s="89"/>
      <c r="D304" s="133"/>
      <c r="E304" s="89"/>
      <c r="F304" s="89"/>
      <c r="G304" s="89"/>
      <c r="H304" s="89"/>
      <c r="I304" s="89"/>
    </row>
    <row r="305" customFormat="false" ht="21" hidden="false" customHeight="true" outlineLevel="0" collapsed="false">
      <c r="A305" s="91" t="s">
        <v>365</v>
      </c>
      <c r="B305" s="50" t="s">
        <v>100</v>
      </c>
      <c r="C305" s="51"/>
      <c r="D305" s="52"/>
      <c r="E305" s="53"/>
      <c r="F305" s="53"/>
      <c r="G305" s="49" t="n">
        <f aca="false">SUM(F309:F333)</f>
        <v>0</v>
      </c>
      <c r="H305" s="54"/>
      <c r="I305" s="55" t="e">
        <f aca="false">SUM(H309:H333)</f>
        <v>#DIV/0!</v>
      </c>
    </row>
    <row r="306" customFormat="false" ht="21" hidden="false" customHeight="true" outlineLevel="0" collapsed="false">
      <c r="A306" s="133"/>
      <c r="B306" s="134"/>
      <c r="C306" s="89"/>
      <c r="D306" s="133"/>
      <c r="E306" s="89"/>
      <c r="F306" s="89"/>
      <c r="G306" s="89"/>
      <c r="H306" s="89"/>
      <c r="I306" s="89"/>
    </row>
    <row r="307" customFormat="false" ht="21" hidden="false" customHeight="true" outlineLevel="0" collapsed="false">
      <c r="A307" s="61" t="s">
        <v>101</v>
      </c>
      <c r="B307" s="62" t="s">
        <v>102</v>
      </c>
      <c r="C307" s="63"/>
      <c r="D307" s="64"/>
      <c r="E307" s="89"/>
      <c r="F307" s="89"/>
      <c r="G307" s="89"/>
      <c r="H307" s="89"/>
      <c r="I307" s="89"/>
    </row>
    <row r="308" customFormat="false" ht="21" hidden="false" customHeight="true" outlineLevel="0" collapsed="false">
      <c r="A308" s="61" t="s">
        <v>103</v>
      </c>
      <c r="B308" s="62" t="s">
        <v>104</v>
      </c>
      <c r="C308" s="63"/>
      <c r="D308" s="64"/>
      <c r="E308" s="89"/>
      <c r="F308" s="89"/>
      <c r="G308" s="89"/>
      <c r="H308" s="89"/>
      <c r="I308" s="89"/>
    </row>
    <row r="309" customFormat="false" ht="21" hidden="false" customHeight="true" outlineLevel="0" collapsed="false">
      <c r="A309" s="92" t="s">
        <v>107</v>
      </c>
      <c r="B309" s="87" t="s">
        <v>366</v>
      </c>
      <c r="C309" s="88"/>
      <c r="D309" s="92" t="s">
        <v>63</v>
      </c>
      <c r="E309" s="89"/>
      <c r="F309" s="72" t="n">
        <f aca="false">+C301*E301</f>
        <v>0</v>
      </c>
      <c r="G309" s="66"/>
      <c r="H309" s="73" t="e">
        <f aca="false">+F309/$G$728</f>
        <v>#DIV/0!</v>
      </c>
      <c r="I309" s="89"/>
    </row>
    <row r="310" customFormat="false" ht="41.25" hidden="false" customHeight="true" outlineLevel="0" collapsed="false">
      <c r="A310" s="64" t="s">
        <v>111</v>
      </c>
      <c r="B310" s="84" t="s">
        <v>367</v>
      </c>
      <c r="C310" s="85"/>
      <c r="D310" s="92" t="s">
        <v>63</v>
      </c>
      <c r="E310" s="89"/>
      <c r="F310" s="72" t="n">
        <f aca="false">+C302*E302</f>
        <v>0</v>
      </c>
      <c r="G310" s="66"/>
      <c r="H310" s="73" t="e">
        <f aca="false">+F310/$G$728</f>
        <v>#DIV/0!</v>
      </c>
      <c r="I310" s="89"/>
    </row>
    <row r="311" customFormat="false" ht="21" hidden="false" customHeight="true" outlineLevel="0" collapsed="false">
      <c r="A311" s="64" t="s">
        <v>113</v>
      </c>
      <c r="B311" s="84" t="s">
        <v>368</v>
      </c>
      <c r="C311" s="85"/>
      <c r="D311" s="92"/>
      <c r="E311" s="89"/>
      <c r="F311" s="45"/>
      <c r="G311" s="47"/>
      <c r="H311" s="137"/>
      <c r="I311" s="89"/>
    </row>
    <row r="312" customFormat="false" ht="21" hidden="false" customHeight="true" outlineLevel="0" collapsed="false">
      <c r="A312" s="64" t="s">
        <v>369</v>
      </c>
      <c r="B312" s="84" t="s">
        <v>370</v>
      </c>
      <c r="C312" s="85"/>
      <c r="D312" s="92" t="s">
        <v>63</v>
      </c>
      <c r="E312" s="89"/>
      <c r="F312" s="72" t="n">
        <f aca="false">+C304*E304</f>
        <v>0</v>
      </c>
      <c r="G312" s="66"/>
      <c r="H312" s="73" t="e">
        <f aca="false">+F312/$G$728</f>
        <v>#DIV/0!</v>
      </c>
      <c r="I312" s="89"/>
    </row>
    <row r="313" customFormat="false" ht="40" hidden="false" customHeight="true" outlineLevel="0" collapsed="false">
      <c r="A313" s="92" t="s">
        <v>371</v>
      </c>
      <c r="B313" s="87" t="s">
        <v>372</v>
      </c>
      <c r="C313" s="88"/>
      <c r="D313" s="92" t="s">
        <v>23</v>
      </c>
      <c r="E313" s="89"/>
      <c r="F313" s="72" t="n">
        <f aca="false">+C305*E305</f>
        <v>0</v>
      </c>
      <c r="G313" s="66"/>
      <c r="H313" s="73" t="e">
        <f aca="false">+F313/$G$728</f>
        <v>#DIV/0!</v>
      </c>
      <c r="I313" s="89"/>
    </row>
    <row r="314" customFormat="false" ht="21" hidden="false" customHeight="true" outlineLevel="0" collapsed="false">
      <c r="A314" s="61" t="s">
        <v>373</v>
      </c>
      <c r="B314" s="62" t="s">
        <v>374</v>
      </c>
      <c r="C314" s="63"/>
      <c r="D314" s="64"/>
      <c r="E314" s="89"/>
      <c r="F314" s="45"/>
      <c r="G314" s="47"/>
      <c r="H314" s="137"/>
      <c r="I314" s="89"/>
    </row>
    <row r="315" customFormat="false" ht="40" hidden="false" customHeight="true" outlineLevel="0" collapsed="false">
      <c r="A315" s="92" t="s">
        <v>375</v>
      </c>
      <c r="B315" s="87" t="s">
        <v>376</v>
      </c>
      <c r="C315" s="88"/>
      <c r="D315" s="92" t="s">
        <v>23</v>
      </c>
      <c r="E315" s="89"/>
      <c r="F315" s="72" t="n">
        <f aca="false">+C307*E307</f>
        <v>0</v>
      </c>
      <c r="G315" s="66"/>
      <c r="H315" s="73" t="e">
        <f aca="false">+F315/$G$728</f>
        <v>#DIV/0!</v>
      </c>
      <c r="I315" s="89"/>
    </row>
    <row r="316" customFormat="false" ht="21" hidden="false" customHeight="true" outlineLevel="0" collapsed="false">
      <c r="A316" s="61" t="s">
        <v>123</v>
      </c>
      <c r="B316" s="62" t="s">
        <v>124</v>
      </c>
      <c r="C316" s="63"/>
      <c r="D316" s="64"/>
      <c r="E316" s="89"/>
      <c r="F316" s="45"/>
      <c r="G316" s="47"/>
      <c r="H316" s="137"/>
      <c r="I316" s="89"/>
    </row>
    <row r="317" customFormat="false" ht="40" hidden="false" customHeight="true" outlineLevel="0" collapsed="false">
      <c r="A317" s="64" t="s">
        <v>377</v>
      </c>
      <c r="B317" s="84" t="s">
        <v>378</v>
      </c>
      <c r="C317" s="85"/>
      <c r="D317" s="92" t="s">
        <v>63</v>
      </c>
      <c r="E317" s="89"/>
      <c r="F317" s="72" t="n">
        <f aca="false">+C309*E309</f>
        <v>0</v>
      </c>
      <c r="G317" s="66"/>
      <c r="H317" s="73" t="e">
        <f aca="false">+F317/$G$728</f>
        <v>#DIV/0!</v>
      </c>
      <c r="I317" s="89"/>
    </row>
    <row r="318" customFormat="false" ht="21" hidden="false" customHeight="true" outlineLevel="0" collapsed="false">
      <c r="A318" s="64" t="s">
        <v>379</v>
      </c>
      <c r="B318" s="84" t="s">
        <v>380</v>
      </c>
      <c r="C318" s="85"/>
      <c r="D318" s="92"/>
      <c r="E318" s="89"/>
      <c r="F318" s="45"/>
      <c r="G318" s="47"/>
      <c r="H318" s="137"/>
      <c r="I318" s="89"/>
    </row>
    <row r="319" customFormat="false" ht="21" hidden="false" customHeight="true" outlineLevel="0" collapsed="false">
      <c r="A319" s="64" t="s">
        <v>381</v>
      </c>
      <c r="B319" s="84" t="s">
        <v>382</v>
      </c>
      <c r="C319" s="85"/>
      <c r="D319" s="92" t="s">
        <v>63</v>
      </c>
      <c r="E319" s="89"/>
      <c r="F319" s="72" t="n">
        <f aca="false">+C311*E311</f>
        <v>0</v>
      </c>
      <c r="G319" s="66"/>
      <c r="H319" s="73" t="e">
        <f aca="false">+F319/$G$728</f>
        <v>#DIV/0!</v>
      </c>
      <c r="I319" s="89"/>
    </row>
    <row r="320" customFormat="false" ht="21" hidden="false" customHeight="true" outlineLevel="0" collapsed="false">
      <c r="A320" s="64" t="s">
        <v>383</v>
      </c>
      <c r="B320" s="84" t="s">
        <v>384</v>
      </c>
      <c r="C320" s="85"/>
      <c r="D320" s="92" t="s">
        <v>63</v>
      </c>
      <c r="E320" s="89"/>
      <c r="F320" s="72" t="n">
        <f aca="false">+C312*E312</f>
        <v>0</v>
      </c>
      <c r="G320" s="66"/>
      <c r="H320" s="73" t="e">
        <f aca="false">+F320/$G$728</f>
        <v>#DIV/0!</v>
      </c>
      <c r="I320" s="89"/>
    </row>
    <row r="321" customFormat="false" ht="21" hidden="false" customHeight="true" outlineLevel="0" collapsed="false">
      <c r="A321" s="105" t="s">
        <v>127</v>
      </c>
      <c r="B321" s="62" t="s">
        <v>128</v>
      </c>
      <c r="C321" s="63"/>
      <c r="D321" s="64"/>
      <c r="E321" s="89"/>
      <c r="F321" s="45"/>
      <c r="G321" s="47"/>
      <c r="H321" s="137"/>
      <c r="I321" s="89"/>
    </row>
    <row r="322" customFormat="false" ht="21" hidden="false" customHeight="true" outlineLevel="0" collapsed="false">
      <c r="A322" s="106" t="s">
        <v>129</v>
      </c>
      <c r="B322" s="107" t="s">
        <v>130</v>
      </c>
      <c r="C322" s="108"/>
      <c r="D322" s="92"/>
      <c r="E322" s="89"/>
      <c r="F322" s="45"/>
      <c r="G322" s="47"/>
      <c r="H322" s="137"/>
      <c r="I322" s="89"/>
    </row>
    <row r="323" customFormat="false" ht="21" hidden="false" customHeight="true" outlineLevel="0" collapsed="false">
      <c r="A323" s="106" t="s">
        <v>133</v>
      </c>
      <c r="B323" s="62" t="s">
        <v>134</v>
      </c>
      <c r="C323" s="85"/>
      <c r="D323" s="92"/>
      <c r="E323" s="89"/>
      <c r="F323" s="45"/>
      <c r="G323" s="47"/>
      <c r="H323" s="137"/>
      <c r="I323" s="89"/>
    </row>
    <row r="324" customFormat="false" ht="47.5" hidden="false" customHeight="true" outlineLevel="0" collapsed="false">
      <c r="A324" s="109" t="s">
        <v>135</v>
      </c>
      <c r="B324" s="84" t="s">
        <v>385</v>
      </c>
      <c r="C324" s="85"/>
      <c r="D324" s="92" t="s">
        <v>63</v>
      </c>
      <c r="E324" s="89"/>
      <c r="F324" s="72" t="n">
        <f aca="false">+C316*E316</f>
        <v>0</v>
      </c>
      <c r="G324" s="66"/>
      <c r="H324" s="73" t="e">
        <f aca="false">+F324/$G$728</f>
        <v>#DIV/0!</v>
      </c>
      <c r="I324" s="89"/>
    </row>
    <row r="325" customFormat="false" ht="21" hidden="false" customHeight="true" outlineLevel="0" collapsed="false">
      <c r="A325" s="109" t="s">
        <v>386</v>
      </c>
      <c r="B325" s="84" t="s">
        <v>387</v>
      </c>
      <c r="C325" s="85"/>
      <c r="D325" s="92" t="s">
        <v>63</v>
      </c>
      <c r="E325" s="89"/>
      <c r="F325" s="72" t="n">
        <f aca="false">+C317*E317</f>
        <v>0</v>
      </c>
      <c r="G325" s="66"/>
      <c r="H325" s="73" t="e">
        <f aca="false">+F325/$G$728</f>
        <v>#DIV/0!</v>
      </c>
      <c r="I325" s="89"/>
    </row>
    <row r="326" customFormat="false" ht="43.75" hidden="false" customHeight="true" outlineLevel="0" collapsed="false">
      <c r="A326" s="109" t="s">
        <v>388</v>
      </c>
      <c r="B326" s="87" t="s">
        <v>389</v>
      </c>
      <c r="C326" s="88"/>
      <c r="D326" s="92" t="s">
        <v>117</v>
      </c>
      <c r="E326" s="89"/>
      <c r="F326" s="72" t="n">
        <f aca="false">+C318*E318</f>
        <v>0</v>
      </c>
      <c r="G326" s="66"/>
      <c r="H326" s="73" t="e">
        <f aca="false">+F326/$G$728</f>
        <v>#DIV/0!</v>
      </c>
      <c r="I326" s="89"/>
    </row>
    <row r="327" customFormat="false" ht="21" hidden="false" customHeight="true" outlineLevel="0" collapsed="false">
      <c r="A327" s="106" t="s">
        <v>140</v>
      </c>
      <c r="B327" s="107" t="s">
        <v>141</v>
      </c>
      <c r="C327" s="108"/>
      <c r="D327" s="92"/>
      <c r="E327" s="89"/>
      <c r="F327" s="45"/>
      <c r="G327" s="47"/>
      <c r="H327" s="137"/>
      <c r="I327" s="89"/>
    </row>
    <row r="328" customFormat="false" ht="21" hidden="false" customHeight="true" outlineLevel="0" collapsed="false">
      <c r="A328" s="109" t="s">
        <v>390</v>
      </c>
      <c r="B328" s="84" t="s">
        <v>387</v>
      </c>
      <c r="C328" s="85"/>
      <c r="D328" s="92" t="s">
        <v>63</v>
      </c>
      <c r="E328" s="89"/>
      <c r="F328" s="72" t="n">
        <f aca="false">+C320*E320</f>
        <v>0</v>
      </c>
      <c r="G328" s="66"/>
      <c r="H328" s="73" t="e">
        <f aca="false">+F328/$G$728</f>
        <v>#DIV/0!</v>
      </c>
      <c r="I328" s="89"/>
    </row>
    <row r="329" customFormat="false" ht="43.75" hidden="false" customHeight="true" outlineLevel="0" collapsed="false">
      <c r="A329" s="109" t="s">
        <v>391</v>
      </c>
      <c r="B329" s="84" t="s">
        <v>392</v>
      </c>
      <c r="C329" s="85"/>
      <c r="D329" s="92" t="s">
        <v>63</v>
      </c>
      <c r="E329" s="89"/>
      <c r="F329" s="72" t="n">
        <f aca="false">+C321*E321</f>
        <v>0</v>
      </c>
      <c r="G329" s="66"/>
      <c r="H329" s="73" t="e">
        <f aca="false">+F329/$G$728</f>
        <v>#DIV/0!</v>
      </c>
      <c r="I329" s="89"/>
    </row>
    <row r="330" customFormat="false" ht="21" hidden="false" customHeight="true" outlineLevel="0" collapsed="false">
      <c r="A330" s="64" t="s">
        <v>150</v>
      </c>
      <c r="B330" s="87" t="s">
        <v>393</v>
      </c>
      <c r="C330" s="88"/>
      <c r="D330" s="92" t="s">
        <v>63</v>
      </c>
      <c r="E330" s="89"/>
      <c r="F330" s="72" t="n">
        <f aca="false">+C322*E322</f>
        <v>0</v>
      </c>
      <c r="G330" s="66"/>
      <c r="H330" s="73" t="e">
        <f aca="false">+F330/$G$728</f>
        <v>#DIV/0!</v>
      </c>
      <c r="I330" s="89"/>
    </row>
    <row r="331" customFormat="false" ht="21" hidden="false" customHeight="true" outlineLevel="0" collapsed="false">
      <c r="A331" s="64" t="s">
        <v>152</v>
      </c>
      <c r="B331" s="87" t="s">
        <v>394</v>
      </c>
      <c r="C331" s="88"/>
      <c r="D331" s="92" t="s">
        <v>117</v>
      </c>
      <c r="E331" s="89"/>
      <c r="F331" s="72" t="n">
        <f aca="false">+C323*E323</f>
        <v>0</v>
      </c>
      <c r="G331" s="66"/>
      <c r="H331" s="73" t="e">
        <f aca="false">+F331/$G$728</f>
        <v>#DIV/0!</v>
      </c>
      <c r="I331" s="89"/>
    </row>
    <row r="332" customFormat="false" ht="21" hidden="false" customHeight="true" outlineLevel="0" collapsed="false">
      <c r="A332" s="64" t="s">
        <v>154</v>
      </c>
      <c r="B332" s="87" t="s">
        <v>395</v>
      </c>
      <c r="C332" s="88"/>
      <c r="D332" s="92" t="s">
        <v>117</v>
      </c>
      <c r="E332" s="89"/>
      <c r="F332" s="72" t="n">
        <f aca="false">+C324*E324</f>
        <v>0</v>
      </c>
      <c r="G332" s="66"/>
      <c r="H332" s="73" t="e">
        <f aca="false">+F332/$G$728</f>
        <v>#DIV/0!</v>
      </c>
      <c r="I332" s="89"/>
    </row>
    <row r="333" customFormat="false" ht="21" hidden="false" customHeight="true" outlineLevel="0" collapsed="false">
      <c r="A333" s="64" t="s">
        <v>396</v>
      </c>
      <c r="B333" s="87" t="s">
        <v>397</v>
      </c>
      <c r="C333" s="88"/>
      <c r="D333" s="92" t="s">
        <v>23</v>
      </c>
      <c r="E333" s="89"/>
      <c r="F333" s="72" t="n">
        <f aca="false">+C325*E325</f>
        <v>0</v>
      </c>
      <c r="G333" s="66"/>
      <c r="H333" s="73" t="e">
        <f aca="false">+F333/$G$728</f>
        <v>#DIV/0!</v>
      </c>
      <c r="I333" s="89"/>
    </row>
    <row r="334" customFormat="false" ht="21" hidden="false" customHeight="true" outlineLevel="0" collapsed="false">
      <c r="A334" s="133"/>
      <c r="B334" s="134"/>
      <c r="C334" s="89"/>
      <c r="D334" s="133"/>
      <c r="E334" s="89"/>
      <c r="F334" s="89"/>
      <c r="G334" s="89"/>
      <c r="H334" s="89"/>
      <c r="I334" s="89"/>
    </row>
    <row r="335" customFormat="false" ht="21" hidden="false" customHeight="true" outlineLevel="0" collapsed="false">
      <c r="A335" s="91" t="s">
        <v>156</v>
      </c>
      <c r="B335" s="50" t="s">
        <v>157</v>
      </c>
      <c r="C335" s="51"/>
      <c r="D335" s="52"/>
      <c r="E335" s="53"/>
      <c r="F335" s="53"/>
      <c r="G335" s="49" t="n">
        <f aca="false">SUM(F338:F347)</f>
        <v>0</v>
      </c>
      <c r="H335" s="54"/>
      <c r="I335" s="55" t="e">
        <f aca="false">SUM(H338:H347)</f>
        <v>#DIV/0!</v>
      </c>
    </row>
    <row r="336" customFormat="false" ht="21" hidden="false" customHeight="true" outlineLevel="0" collapsed="false">
      <c r="A336" s="133"/>
      <c r="B336" s="134"/>
      <c r="C336" s="89"/>
      <c r="D336" s="133"/>
      <c r="E336" s="89"/>
      <c r="F336" s="89"/>
      <c r="G336" s="89"/>
      <c r="H336" s="89"/>
      <c r="I336" s="89"/>
    </row>
    <row r="337" customFormat="false" ht="21" hidden="false" customHeight="true" outlineLevel="0" collapsed="false">
      <c r="A337" s="138" t="s">
        <v>398</v>
      </c>
      <c r="B337" s="139" t="s">
        <v>399</v>
      </c>
      <c r="C337" s="89"/>
      <c r="D337" s="133"/>
      <c r="E337" s="89"/>
      <c r="F337" s="89"/>
      <c r="G337" s="89"/>
      <c r="H337" s="89"/>
      <c r="I337" s="89"/>
    </row>
    <row r="338" customFormat="false" ht="46.25" hidden="false" customHeight="true" outlineLevel="0" collapsed="false">
      <c r="A338" s="133" t="s">
        <v>400</v>
      </c>
      <c r="B338" s="134" t="s">
        <v>401</v>
      </c>
      <c r="C338" s="89"/>
      <c r="D338" s="133" t="s">
        <v>63</v>
      </c>
      <c r="E338" s="89"/>
      <c r="F338" s="72" t="n">
        <f aca="false">+C330*E330</f>
        <v>0</v>
      </c>
      <c r="G338" s="66"/>
      <c r="H338" s="73" t="e">
        <f aca="false">+F338/$G$728</f>
        <v>#DIV/0!</v>
      </c>
      <c r="I338" s="89"/>
    </row>
    <row r="339" customFormat="false" ht="21" hidden="false" customHeight="true" outlineLevel="0" collapsed="false">
      <c r="A339" s="133" t="s">
        <v>402</v>
      </c>
      <c r="B339" s="134" t="s">
        <v>403</v>
      </c>
      <c r="C339" s="89"/>
      <c r="D339" s="133" t="s">
        <v>117</v>
      </c>
      <c r="E339" s="89"/>
      <c r="F339" s="72" t="n">
        <f aca="false">+C331*E331</f>
        <v>0</v>
      </c>
      <c r="G339" s="66"/>
      <c r="H339" s="73" t="e">
        <f aca="false">+F339/$G$728</f>
        <v>#DIV/0!</v>
      </c>
      <c r="I339" s="89"/>
    </row>
    <row r="340" customFormat="false" ht="21" hidden="false" customHeight="true" outlineLevel="0" collapsed="false">
      <c r="A340" s="133" t="s">
        <v>404</v>
      </c>
      <c r="B340" s="134" t="s">
        <v>405</v>
      </c>
      <c r="C340" s="89"/>
      <c r="D340" s="133" t="s">
        <v>117</v>
      </c>
      <c r="E340" s="89"/>
      <c r="F340" s="72" t="n">
        <f aca="false">+C332*E332</f>
        <v>0</v>
      </c>
      <c r="G340" s="66"/>
      <c r="H340" s="73" t="e">
        <f aca="false">+F340/$G$728</f>
        <v>#DIV/0!</v>
      </c>
      <c r="I340" s="89"/>
    </row>
    <row r="341" customFormat="false" ht="21" hidden="false" customHeight="true" outlineLevel="0" collapsed="false">
      <c r="A341" s="133" t="s">
        <v>406</v>
      </c>
      <c r="B341" s="134" t="s">
        <v>407</v>
      </c>
      <c r="C341" s="89"/>
      <c r="D341" s="133" t="s">
        <v>117</v>
      </c>
      <c r="E341" s="89"/>
      <c r="F341" s="72" t="n">
        <f aca="false">+C333*E333</f>
        <v>0</v>
      </c>
      <c r="G341" s="66"/>
      <c r="H341" s="73" t="e">
        <f aca="false">+F341/$G$728</f>
        <v>#DIV/0!</v>
      </c>
      <c r="I341" s="89"/>
    </row>
    <row r="342" customFormat="false" ht="21" hidden="false" customHeight="true" outlineLevel="0" collapsed="false">
      <c r="A342" s="133" t="s">
        <v>408</v>
      </c>
      <c r="B342" s="134" t="s">
        <v>409</v>
      </c>
      <c r="C342" s="89"/>
      <c r="D342" s="133" t="s">
        <v>23</v>
      </c>
      <c r="E342" s="89"/>
      <c r="F342" s="72" t="n">
        <f aca="false">+C334*E334</f>
        <v>0</v>
      </c>
      <c r="G342" s="66"/>
      <c r="H342" s="73" t="e">
        <f aca="false">+F342/$G$728</f>
        <v>#DIV/0!</v>
      </c>
      <c r="I342" s="89"/>
    </row>
    <row r="343" customFormat="false" ht="21" hidden="false" customHeight="true" outlineLevel="0" collapsed="false">
      <c r="A343" s="133" t="s">
        <v>410</v>
      </c>
      <c r="B343" s="134" t="s">
        <v>411</v>
      </c>
      <c r="C343" s="89"/>
      <c r="D343" s="133" t="s">
        <v>23</v>
      </c>
      <c r="E343" s="89"/>
      <c r="F343" s="72" t="n">
        <f aca="false">+C335*E335</f>
        <v>0</v>
      </c>
      <c r="G343" s="66"/>
      <c r="H343" s="73" t="e">
        <f aca="false">+F343/$G$728</f>
        <v>#DIV/0!</v>
      </c>
      <c r="I343" s="89"/>
    </row>
    <row r="344" customFormat="false" ht="21" hidden="false" customHeight="true" outlineLevel="0" collapsed="false">
      <c r="A344" s="138" t="s">
        <v>158</v>
      </c>
      <c r="B344" s="139" t="s">
        <v>159</v>
      </c>
      <c r="C344" s="89"/>
      <c r="D344" s="133"/>
      <c r="E344" s="89"/>
      <c r="F344" s="45"/>
      <c r="G344" s="47"/>
      <c r="H344" s="137"/>
      <c r="I344" s="89"/>
    </row>
    <row r="345" customFormat="false" ht="21" hidden="false" customHeight="true" outlineLevel="0" collapsed="false">
      <c r="A345" s="133" t="s">
        <v>160</v>
      </c>
      <c r="B345" s="134" t="s">
        <v>412</v>
      </c>
      <c r="C345" s="89"/>
      <c r="D345" s="133" t="s">
        <v>23</v>
      </c>
      <c r="E345" s="89"/>
      <c r="F345" s="72" t="n">
        <f aca="false">+C337*E337</f>
        <v>0</v>
      </c>
      <c r="G345" s="66"/>
      <c r="H345" s="73" t="e">
        <f aca="false">+F345/$G$728</f>
        <v>#DIV/0!</v>
      </c>
      <c r="I345" s="89"/>
    </row>
    <row r="346" customFormat="false" ht="40" hidden="false" customHeight="true" outlineLevel="0" collapsed="false">
      <c r="A346" s="133" t="s">
        <v>413</v>
      </c>
      <c r="B346" s="134" t="s">
        <v>414</v>
      </c>
      <c r="C346" s="89"/>
      <c r="D346" s="133" t="s">
        <v>23</v>
      </c>
      <c r="E346" s="89"/>
      <c r="F346" s="72" t="n">
        <f aca="false">+C338*E338</f>
        <v>0</v>
      </c>
      <c r="G346" s="66"/>
      <c r="H346" s="73" t="e">
        <f aca="false">+F346/$G$728</f>
        <v>#DIV/0!</v>
      </c>
      <c r="I346" s="89"/>
    </row>
    <row r="347" customFormat="false" ht="40" hidden="false" customHeight="true" outlineLevel="0" collapsed="false">
      <c r="A347" s="133" t="s">
        <v>165</v>
      </c>
      <c r="B347" s="134" t="s">
        <v>166</v>
      </c>
      <c r="C347" s="89"/>
      <c r="D347" s="133" t="s">
        <v>63</v>
      </c>
      <c r="E347" s="89"/>
      <c r="F347" s="72" t="n">
        <f aca="false">+C339*E339</f>
        <v>0</v>
      </c>
      <c r="G347" s="66"/>
      <c r="H347" s="73" t="e">
        <f aca="false">+F347/$G$728</f>
        <v>#DIV/0!</v>
      </c>
      <c r="I347" s="89"/>
    </row>
    <row r="348" customFormat="false" ht="21" hidden="false" customHeight="true" outlineLevel="0" collapsed="false">
      <c r="A348" s="133"/>
      <c r="B348" s="134"/>
      <c r="C348" s="89"/>
      <c r="D348" s="133"/>
      <c r="E348" s="89"/>
      <c r="F348" s="89"/>
      <c r="G348" s="89"/>
      <c r="H348" s="89"/>
      <c r="I348" s="89"/>
    </row>
    <row r="349" customFormat="false" ht="21" hidden="false" customHeight="true" outlineLevel="0" collapsed="false">
      <c r="A349" s="91" t="s">
        <v>167</v>
      </c>
      <c r="B349" s="50" t="s">
        <v>415</v>
      </c>
      <c r="C349" s="51"/>
      <c r="D349" s="52"/>
      <c r="E349" s="53"/>
      <c r="F349" s="53"/>
      <c r="G349" s="49" t="n">
        <f aca="false">SUM(F352:F355)</f>
        <v>0</v>
      </c>
      <c r="H349" s="54"/>
      <c r="I349" s="55" t="e">
        <f aca="false">SUM(H352:H355)</f>
        <v>#DIV/0!</v>
      </c>
    </row>
    <row r="350" customFormat="false" ht="21" hidden="false" customHeight="true" outlineLevel="0" collapsed="false">
      <c r="A350" s="133"/>
      <c r="B350" s="134"/>
      <c r="C350" s="89"/>
      <c r="D350" s="133"/>
      <c r="E350" s="89"/>
      <c r="F350" s="89"/>
      <c r="G350" s="89"/>
      <c r="H350" s="89"/>
      <c r="I350" s="89"/>
    </row>
    <row r="351" customFormat="false" ht="21" hidden="false" customHeight="true" outlineLevel="0" collapsed="false">
      <c r="A351" s="61" t="n">
        <v>11.1</v>
      </c>
      <c r="B351" s="135" t="s">
        <v>416</v>
      </c>
      <c r="C351" s="88"/>
      <c r="D351" s="92"/>
      <c r="E351" s="89"/>
      <c r="F351" s="89"/>
      <c r="G351" s="89"/>
      <c r="H351" s="89"/>
      <c r="I351" s="89"/>
    </row>
    <row r="352" customFormat="false" ht="21" hidden="false" customHeight="true" outlineLevel="0" collapsed="false">
      <c r="A352" s="64" t="s">
        <v>417</v>
      </c>
      <c r="B352" s="87" t="s">
        <v>418</v>
      </c>
      <c r="C352" s="88"/>
      <c r="D352" s="92" t="s">
        <v>20</v>
      </c>
      <c r="E352" s="89"/>
      <c r="F352" s="72" t="n">
        <f aca="false">+C344*E344</f>
        <v>0</v>
      </c>
      <c r="G352" s="66"/>
      <c r="H352" s="73" t="e">
        <f aca="false">+F352/$G$728</f>
        <v>#DIV/0!</v>
      </c>
      <c r="I352" s="89"/>
    </row>
    <row r="353" customFormat="false" ht="41.25" hidden="false" customHeight="true" outlineLevel="0" collapsed="false">
      <c r="A353" s="64" t="s">
        <v>419</v>
      </c>
      <c r="B353" s="87" t="s">
        <v>420</v>
      </c>
      <c r="C353" s="88"/>
      <c r="D353" s="92" t="s">
        <v>20</v>
      </c>
      <c r="E353" s="89"/>
      <c r="F353" s="72" t="n">
        <f aca="false">+C345*E345</f>
        <v>0</v>
      </c>
      <c r="G353" s="66"/>
      <c r="H353" s="73" t="e">
        <f aca="false">+F353/$G$728</f>
        <v>#DIV/0!</v>
      </c>
      <c r="I353" s="89"/>
    </row>
    <row r="354" customFormat="false" ht="21" hidden="false" customHeight="true" outlineLevel="0" collapsed="false">
      <c r="A354" s="64" t="n">
        <v>11.2</v>
      </c>
      <c r="B354" s="87" t="s">
        <v>421</v>
      </c>
      <c r="C354" s="88"/>
      <c r="D354" s="92" t="s">
        <v>20</v>
      </c>
      <c r="E354" s="89"/>
      <c r="F354" s="72" t="n">
        <f aca="false">+C346*E346</f>
        <v>0</v>
      </c>
      <c r="G354" s="66"/>
      <c r="H354" s="73" t="e">
        <f aca="false">+F354/$G$728</f>
        <v>#DIV/0!</v>
      </c>
      <c r="I354" s="89"/>
    </row>
    <row r="355" customFormat="false" ht="41.25" hidden="false" customHeight="true" outlineLevel="0" collapsed="false">
      <c r="A355" s="64" t="n">
        <v>11.14</v>
      </c>
      <c r="B355" s="87" t="s">
        <v>422</v>
      </c>
      <c r="C355" s="88"/>
      <c r="D355" s="92" t="s">
        <v>23</v>
      </c>
      <c r="E355" s="89"/>
      <c r="F355" s="72" t="n">
        <f aca="false">+C347*E347</f>
        <v>0</v>
      </c>
      <c r="G355" s="66"/>
      <c r="H355" s="73" t="e">
        <f aca="false">+F355/$G$728</f>
        <v>#DIV/0!</v>
      </c>
      <c r="I355" s="89"/>
    </row>
    <row r="356" customFormat="false" ht="21" hidden="false" customHeight="true" outlineLevel="0" collapsed="false">
      <c r="A356" s="133"/>
      <c r="B356" s="134"/>
      <c r="C356" s="89"/>
      <c r="D356" s="133"/>
      <c r="E356" s="89"/>
      <c r="F356" s="89"/>
      <c r="G356" s="89"/>
      <c r="H356" s="89"/>
      <c r="I356" s="89"/>
    </row>
    <row r="357" customFormat="false" ht="21" hidden="false" customHeight="true" outlineLevel="0" collapsed="false">
      <c r="A357" s="91" t="s">
        <v>423</v>
      </c>
      <c r="B357" s="50" t="s">
        <v>424</v>
      </c>
      <c r="C357" s="51"/>
      <c r="D357" s="52"/>
      <c r="E357" s="53"/>
      <c r="F357" s="53"/>
      <c r="G357" s="49" t="n">
        <f aca="false">SUM(F360:F367)</f>
        <v>0</v>
      </c>
      <c r="H357" s="54"/>
      <c r="I357" s="55" t="e">
        <f aca="false">SUM(H360:H367)</f>
        <v>#DIV/0!</v>
      </c>
    </row>
    <row r="358" customFormat="false" ht="21" hidden="false" customHeight="true" outlineLevel="0" collapsed="false">
      <c r="A358" s="133"/>
      <c r="B358" s="134"/>
      <c r="C358" s="89"/>
      <c r="D358" s="133"/>
      <c r="E358" s="89"/>
      <c r="F358" s="89"/>
      <c r="G358" s="89"/>
      <c r="H358" s="89"/>
      <c r="I358" s="89"/>
    </row>
    <row r="359" customFormat="false" ht="21" hidden="false" customHeight="true" outlineLevel="0" collapsed="false">
      <c r="A359" s="61" t="n">
        <v>12.2</v>
      </c>
      <c r="B359" s="135" t="s">
        <v>425</v>
      </c>
      <c r="C359" s="88"/>
      <c r="D359" s="92"/>
      <c r="E359" s="89"/>
      <c r="F359" s="89"/>
      <c r="G359" s="89"/>
      <c r="H359" s="89"/>
      <c r="I359" s="89"/>
    </row>
    <row r="360" customFormat="false" ht="40" hidden="false" customHeight="true" outlineLevel="0" collapsed="false">
      <c r="A360" s="64" t="s">
        <v>426</v>
      </c>
      <c r="B360" s="87" t="s">
        <v>427</v>
      </c>
      <c r="C360" s="88"/>
      <c r="D360" s="92" t="s">
        <v>20</v>
      </c>
      <c r="E360" s="89"/>
      <c r="F360" s="72" t="n">
        <f aca="false">+C352*E352</f>
        <v>0</v>
      </c>
      <c r="G360" s="66"/>
      <c r="H360" s="73" t="e">
        <f aca="false">+F360/$G$728</f>
        <v>#DIV/0!</v>
      </c>
      <c r="I360" s="89"/>
    </row>
    <row r="361" customFormat="false" ht="21" hidden="false" customHeight="true" outlineLevel="0" collapsed="false">
      <c r="A361" s="64" t="s">
        <v>428</v>
      </c>
      <c r="B361" s="87" t="s">
        <v>429</v>
      </c>
      <c r="C361" s="88"/>
      <c r="D361" s="92" t="s">
        <v>20</v>
      </c>
      <c r="E361" s="89"/>
      <c r="F361" s="72" t="n">
        <f aca="false">+C353*E353</f>
        <v>0</v>
      </c>
      <c r="G361" s="66"/>
      <c r="H361" s="73" t="e">
        <f aca="false">+F361/$G$728</f>
        <v>#DIV/0!</v>
      </c>
      <c r="I361" s="89"/>
    </row>
    <row r="362" customFormat="false" ht="40" hidden="false" customHeight="true" outlineLevel="0" collapsed="false">
      <c r="A362" s="64" t="s">
        <v>430</v>
      </c>
      <c r="B362" s="87" t="s">
        <v>431</v>
      </c>
      <c r="C362" s="88"/>
      <c r="D362" s="92" t="s">
        <v>20</v>
      </c>
      <c r="E362" s="89"/>
      <c r="F362" s="72" t="n">
        <f aca="false">+C354*E354</f>
        <v>0</v>
      </c>
      <c r="G362" s="66"/>
      <c r="H362" s="73" t="e">
        <f aca="false">+F362/$G$728</f>
        <v>#DIV/0!</v>
      </c>
      <c r="I362" s="89"/>
    </row>
    <row r="363" customFormat="false" ht="40" hidden="false" customHeight="true" outlineLevel="0" collapsed="false">
      <c r="A363" s="64" t="s">
        <v>432</v>
      </c>
      <c r="B363" s="87" t="s">
        <v>433</v>
      </c>
      <c r="C363" s="88"/>
      <c r="D363" s="92" t="s">
        <v>20</v>
      </c>
      <c r="E363" s="89"/>
      <c r="F363" s="72" t="n">
        <f aca="false">+C355*E355</f>
        <v>0</v>
      </c>
      <c r="G363" s="66"/>
      <c r="H363" s="73" t="e">
        <f aca="false">+F363/$G$728</f>
        <v>#DIV/0!</v>
      </c>
      <c r="I363" s="89"/>
    </row>
    <row r="364" customFormat="false" ht="40" hidden="false" customHeight="true" outlineLevel="0" collapsed="false">
      <c r="A364" s="64" t="s">
        <v>434</v>
      </c>
      <c r="B364" s="87" t="s">
        <v>435</v>
      </c>
      <c r="C364" s="88"/>
      <c r="D364" s="92" t="s">
        <v>20</v>
      </c>
      <c r="E364" s="89"/>
      <c r="F364" s="72" t="n">
        <f aca="false">+C356*E356</f>
        <v>0</v>
      </c>
      <c r="G364" s="66"/>
      <c r="H364" s="73" t="e">
        <f aca="false">+F364/$G$728</f>
        <v>#DIV/0!</v>
      </c>
      <c r="I364" s="89"/>
    </row>
    <row r="365" customFormat="false" ht="41.25" hidden="false" customHeight="true" outlineLevel="0" collapsed="false">
      <c r="A365" s="64" t="s">
        <v>436</v>
      </c>
      <c r="B365" s="87" t="s">
        <v>437</v>
      </c>
      <c r="C365" s="88"/>
      <c r="D365" s="92" t="s">
        <v>20</v>
      </c>
      <c r="E365" s="89"/>
      <c r="F365" s="72" t="n">
        <f aca="false">+C357*E357</f>
        <v>0</v>
      </c>
      <c r="G365" s="66"/>
      <c r="H365" s="73" t="e">
        <f aca="false">+F365/$G$728</f>
        <v>#DIV/0!</v>
      </c>
      <c r="I365" s="89"/>
    </row>
    <row r="366" customFormat="false" ht="21" hidden="false" customHeight="true" outlineLevel="0" collapsed="false">
      <c r="A366" s="64" t="s">
        <v>438</v>
      </c>
      <c r="B366" s="87" t="s">
        <v>439</v>
      </c>
      <c r="C366" s="88"/>
      <c r="D366" s="92" t="s">
        <v>20</v>
      </c>
      <c r="E366" s="89"/>
      <c r="F366" s="72" t="n">
        <f aca="false">+C358*E358</f>
        <v>0</v>
      </c>
      <c r="G366" s="66"/>
      <c r="H366" s="73" t="e">
        <f aca="false">+F366/$G$728</f>
        <v>#DIV/0!</v>
      </c>
      <c r="I366" s="89"/>
    </row>
    <row r="367" customFormat="false" ht="21" hidden="false" customHeight="true" outlineLevel="0" collapsed="false">
      <c r="A367" s="64" t="s">
        <v>440</v>
      </c>
      <c r="B367" s="87" t="s">
        <v>441</v>
      </c>
      <c r="C367" s="88"/>
      <c r="D367" s="92" t="s">
        <v>20</v>
      </c>
      <c r="E367" s="89"/>
      <c r="F367" s="72" t="n">
        <f aca="false">+C359*E359</f>
        <v>0</v>
      </c>
      <c r="G367" s="66"/>
      <c r="H367" s="73" t="e">
        <f aca="false">+F367/$G$728</f>
        <v>#DIV/0!</v>
      </c>
      <c r="I367" s="89"/>
    </row>
    <row r="368" customFormat="false" ht="21" hidden="false" customHeight="true" outlineLevel="0" collapsed="false">
      <c r="A368" s="133"/>
      <c r="B368" s="134"/>
      <c r="C368" s="89"/>
      <c r="D368" s="133"/>
      <c r="E368" s="89"/>
      <c r="F368" s="89"/>
      <c r="G368" s="89"/>
      <c r="H368" s="89"/>
      <c r="I368" s="89"/>
    </row>
    <row r="369" customFormat="false" ht="21" hidden="false" customHeight="true" outlineLevel="0" collapsed="false">
      <c r="A369" s="91" t="s">
        <v>171</v>
      </c>
      <c r="B369" s="50" t="s">
        <v>442</v>
      </c>
      <c r="C369" s="51"/>
      <c r="D369" s="52"/>
      <c r="E369" s="53"/>
      <c r="F369" s="53"/>
      <c r="G369" s="49" t="n">
        <f aca="false">SUM(F372:F382)</f>
        <v>0</v>
      </c>
      <c r="H369" s="54"/>
      <c r="I369" s="55" t="e">
        <f aca="false">SUM(H372:H382)</f>
        <v>#DIV/0!</v>
      </c>
    </row>
    <row r="370" customFormat="false" ht="21" hidden="false" customHeight="true" outlineLevel="0" collapsed="false">
      <c r="A370" s="133"/>
      <c r="B370" s="134"/>
      <c r="C370" s="89"/>
      <c r="D370" s="133"/>
      <c r="E370" s="89"/>
      <c r="F370" s="89"/>
      <c r="G370" s="89"/>
      <c r="H370" s="89"/>
      <c r="I370" s="89"/>
    </row>
    <row r="371" customFormat="false" ht="21" hidden="false" customHeight="true" outlineLevel="0" collapsed="false">
      <c r="A371" s="64" t="n">
        <v>13.1</v>
      </c>
      <c r="B371" s="87" t="s">
        <v>443</v>
      </c>
      <c r="C371" s="88"/>
      <c r="D371" s="92"/>
      <c r="E371" s="89"/>
      <c r="F371" s="89"/>
      <c r="G371" s="89"/>
      <c r="H371" s="89"/>
      <c r="I371" s="89"/>
    </row>
    <row r="372" customFormat="false" ht="21" hidden="false" customHeight="true" outlineLevel="0" collapsed="false">
      <c r="A372" s="64" t="s">
        <v>444</v>
      </c>
      <c r="B372" s="87" t="s">
        <v>445</v>
      </c>
      <c r="C372" s="88"/>
      <c r="D372" s="92" t="s">
        <v>20</v>
      </c>
      <c r="E372" s="89"/>
      <c r="F372" s="72" t="n">
        <f aca="false">+C364*E364</f>
        <v>0</v>
      </c>
      <c r="G372" s="66"/>
      <c r="H372" s="73" t="e">
        <f aca="false">+F372/$G$728</f>
        <v>#DIV/0!</v>
      </c>
      <c r="I372" s="89"/>
    </row>
    <row r="373" customFormat="false" ht="21" hidden="false" customHeight="true" outlineLevel="0" collapsed="false">
      <c r="A373" s="64" t="s">
        <v>446</v>
      </c>
      <c r="B373" s="87" t="s">
        <v>447</v>
      </c>
      <c r="C373" s="88"/>
      <c r="D373" s="92" t="s">
        <v>20</v>
      </c>
      <c r="E373" s="89"/>
      <c r="F373" s="72" t="n">
        <f aca="false">+C365*E365</f>
        <v>0</v>
      </c>
      <c r="G373" s="66"/>
      <c r="H373" s="73" t="e">
        <f aca="false">+F373/$G$728</f>
        <v>#DIV/0!</v>
      </c>
      <c r="I373" s="89"/>
    </row>
    <row r="374" customFormat="false" ht="21" hidden="false" customHeight="true" outlineLevel="0" collapsed="false">
      <c r="A374" s="61" t="n">
        <v>13.6</v>
      </c>
      <c r="B374" s="135" t="s">
        <v>448</v>
      </c>
      <c r="C374" s="88"/>
      <c r="D374" s="92"/>
      <c r="E374" s="89"/>
      <c r="F374" s="45"/>
      <c r="G374" s="47"/>
      <c r="H374" s="137"/>
      <c r="I374" s="89"/>
    </row>
    <row r="375" customFormat="false" ht="21" hidden="false" customHeight="true" outlineLevel="0" collapsed="false">
      <c r="A375" s="64" t="s">
        <v>449</v>
      </c>
      <c r="B375" s="87" t="s">
        <v>450</v>
      </c>
      <c r="C375" s="88"/>
      <c r="D375" s="92" t="s">
        <v>20</v>
      </c>
      <c r="E375" s="89"/>
      <c r="F375" s="72" t="n">
        <f aca="false">+C367*E367</f>
        <v>0</v>
      </c>
      <c r="G375" s="66"/>
      <c r="H375" s="73" t="e">
        <f aca="false">+F375/$G$728</f>
        <v>#DIV/0!</v>
      </c>
      <c r="I375" s="89"/>
    </row>
    <row r="376" customFormat="false" ht="21" hidden="false" customHeight="true" outlineLevel="0" collapsed="false">
      <c r="A376" s="64" t="s">
        <v>451</v>
      </c>
      <c r="B376" s="87" t="s">
        <v>452</v>
      </c>
      <c r="C376" s="88"/>
      <c r="D376" s="92" t="s">
        <v>20</v>
      </c>
      <c r="E376" s="89"/>
      <c r="F376" s="72" t="n">
        <f aca="false">+C368*E368</f>
        <v>0</v>
      </c>
      <c r="G376" s="66"/>
      <c r="H376" s="73" t="e">
        <f aca="false">+F376/$G$728</f>
        <v>#DIV/0!</v>
      </c>
      <c r="I376" s="89"/>
    </row>
    <row r="377" customFormat="false" ht="21" hidden="false" customHeight="true" outlineLevel="0" collapsed="false">
      <c r="A377" s="64" t="n">
        <v>13.7</v>
      </c>
      <c r="B377" s="87" t="s">
        <v>170</v>
      </c>
      <c r="C377" s="88"/>
      <c r="D377" s="92" t="s">
        <v>23</v>
      </c>
      <c r="E377" s="89"/>
      <c r="F377" s="72" t="n">
        <f aca="false">+C369*E369</f>
        <v>0</v>
      </c>
      <c r="G377" s="66"/>
      <c r="H377" s="73" t="e">
        <f aca="false">+F377/$G$728</f>
        <v>#DIV/0!</v>
      </c>
      <c r="I377" s="89"/>
    </row>
    <row r="378" customFormat="false" ht="21" hidden="false" customHeight="true" outlineLevel="0" collapsed="false">
      <c r="A378" s="97" t="n">
        <v>13.1</v>
      </c>
      <c r="B378" s="87" t="s">
        <v>453</v>
      </c>
      <c r="C378" s="88"/>
      <c r="D378" s="92" t="s">
        <v>20</v>
      </c>
      <c r="E378" s="89"/>
      <c r="F378" s="72" t="n">
        <f aca="false">+C370*E370</f>
        <v>0</v>
      </c>
      <c r="G378" s="66"/>
      <c r="H378" s="73" t="e">
        <f aca="false">+F378/$G$728</f>
        <v>#DIV/0!</v>
      </c>
      <c r="I378" s="89"/>
    </row>
    <row r="379" customFormat="false" ht="21" hidden="false" customHeight="true" outlineLevel="0" collapsed="false">
      <c r="A379" s="64" t="n">
        <v>13.11</v>
      </c>
      <c r="B379" s="87" t="s">
        <v>454</v>
      </c>
      <c r="C379" s="88"/>
      <c r="D379" s="92" t="s">
        <v>20</v>
      </c>
      <c r="E379" s="89"/>
      <c r="F379" s="72" t="n">
        <f aca="false">+C371*E371</f>
        <v>0</v>
      </c>
      <c r="G379" s="66"/>
      <c r="H379" s="73" t="e">
        <f aca="false">+F379/$G$728</f>
        <v>#DIV/0!</v>
      </c>
      <c r="I379" s="89"/>
    </row>
    <row r="380" customFormat="false" ht="21" hidden="false" customHeight="true" outlineLevel="0" collapsed="false">
      <c r="A380" s="64" t="n">
        <v>13.12</v>
      </c>
      <c r="B380" s="87" t="s">
        <v>455</v>
      </c>
      <c r="C380" s="88"/>
      <c r="D380" s="92" t="s">
        <v>20</v>
      </c>
      <c r="E380" s="89"/>
      <c r="F380" s="72" t="n">
        <f aca="false">+C372*E372</f>
        <v>0</v>
      </c>
      <c r="G380" s="66"/>
      <c r="H380" s="73" t="e">
        <f aca="false">+F380/$G$728</f>
        <v>#DIV/0!</v>
      </c>
      <c r="I380" s="89"/>
    </row>
    <row r="381" customFormat="false" ht="38.75" hidden="false" customHeight="true" outlineLevel="0" collapsed="false">
      <c r="A381" s="64" t="s">
        <v>456</v>
      </c>
      <c r="B381" s="140" t="s">
        <v>457</v>
      </c>
      <c r="C381" s="141"/>
      <c r="D381" s="92" t="s">
        <v>20</v>
      </c>
      <c r="E381" s="89"/>
      <c r="F381" s="72" t="n">
        <f aca="false">+C373*E373</f>
        <v>0</v>
      </c>
      <c r="G381" s="66"/>
      <c r="H381" s="73" t="e">
        <f aca="false">+F381/$G$728</f>
        <v>#DIV/0!</v>
      </c>
      <c r="I381" s="89"/>
    </row>
    <row r="382" customFormat="false" ht="40" hidden="false" customHeight="true" outlineLevel="0" collapsed="false">
      <c r="A382" s="64" t="s">
        <v>458</v>
      </c>
      <c r="B382" s="140" t="s">
        <v>459</v>
      </c>
      <c r="C382" s="141"/>
      <c r="D382" s="92" t="s">
        <v>20</v>
      </c>
      <c r="E382" s="89"/>
      <c r="F382" s="72" t="n">
        <f aca="false">+C374*E374</f>
        <v>0</v>
      </c>
      <c r="G382" s="66"/>
      <c r="H382" s="73" t="e">
        <f aca="false">+F382/$G$728</f>
        <v>#DIV/0!</v>
      </c>
      <c r="I382" s="89"/>
    </row>
    <row r="383" customFormat="false" ht="21" hidden="false" customHeight="true" outlineLevel="0" collapsed="false">
      <c r="A383" s="133"/>
      <c r="B383" s="134"/>
      <c r="C383" s="89"/>
      <c r="D383" s="133"/>
      <c r="E383" s="89"/>
      <c r="F383" s="89"/>
      <c r="G383" s="89"/>
      <c r="H383" s="89"/>
      <c r="I383" s="89"/>
    </row>
    <row r="384" customFormat="false" ht="21" hidden="false" customHeight="true" outlineLevel="0" collapsed="false">
      <c r="A384" s="91" t="s">
        <v>460</v>
      </c>
      <c r="B384" s="50" t="s">
        <v>461</v>
      </c>
      <c r="C384" s="51"/>
      <c r="D384" s="52"/>
      <c r="E384" s="53"/>
      <c r="F384" s="53"/>
      <c r="G384" s="49" t="n">
        <f aca="false">SUM(F387:F398)</f>
        <v>0</v>
      </c>
      <c r="H384" s="54"/>
      <c r="I384" s="55" t="e">
        <f aca="false">SUM(H387:H398)</f>
        <v>#DIV/0!</v>
      </c>
    </row>
    <row r="385" customFormat="false" ht="21" hidden="false" customHeight="true" outlineLevel="0" collapsed="false">
      <c r="A385" s="133"/>
      <c r="B385" s="134"/>
      <c r="C385" s="89"/>
      <c r="D385" s="133"/>
      <c r="E385" s="89"/>
      <c r="F385" s="89"/>
      <c r="G385" s="89"/>
      <c r="H385" s="89"/>
      <c r="I385" s="89"/>
    </row>
    <row r="386" customFormat="false" ht="21" hidden="false" customHeight="true" outlineLevel="0" collapsed="false">
      <c r="A386" s="106" t="n">
        <v>14.3</v>
      </c>
      <c r="B386" s="142" t="s">
        <v>462</v>
      </c>
      <c r="C386" s="141"/>
      <c r="D386" s="92"/>
      <c r="E386" s="89"/>
      <c r="F386" s="89"/>
      <c r="G386" s="89"/>
      <c r="H386" s="89"/>
      <c r="I386" s="89"/>
    </row>
    <row r="387" customFormat="false" ht="21" hidden="false" customHeight="true" outlineLevel="0" collapsed="false">
      <c r="A387" s="109" t="s">
        <v>463</v>
      </c>
      <c r="B387" s="140" t="s">
        <v>464</v>
      </c>
      <c r="C387" s="141"/>
      <c r="D387" s="92" t="s">
        <v>20</v>
      </c>
      <c r="E387" s="89"/>
      <c r="F387" s="72" t="n">
        <f aca="false">+C379*E379</f>
        <v>0</v>
      </c>
      <c r="G387" s="66"/>
      <c r="H387" s="73" t="e">
        <f aca="false">+F387/$G$728</f>
        <v>#DIV/0!</v>
      </c>
      <c r="I387" s="89"/>
    </row>
    <row r="388" customFormat="false" ht="21" hidden="false" customHeight="true" outlineLevel="0" collapsed="false">
      <c r="A388" s="109" t="s">
        <v>465</v>
      </c>
      <c r="B388" s="140" t="s">
        <v>466</v>
      </c>
      <c r="C388" s="141"/>
      <c r="D388" s="92" t="s">
        <v>20</v>
      </c>
      <c r="E388" s="89"/>
      <c r="F388" s="72" t="n">
        <f aca="false">+C380*E380</f>
        <v>0</v>
      </c>
      <c r="G388" s="66"/>
      <c r="H388" s="73" t="e">
        <f aca="false">+F388/$G$728</f>
        <v>#DIV/0!</v>
      </c>
      <c r="I388" s="89"/>
    </row>
    <row r="389" customFormat="false" ht="21" hidden="false" customHeight="true" outlineLevel="0" collapsed="false">
      <c r="A389" s="109" t="s">
        <v>467</v>
      </c>
      <c r="B389" s="140" t="s">
        <v>468</v>
      </c>
      <c r="C389" s="141"/>
      <c r="D389" s="92" t="s">
        <v>20</v>
      </c>
      <c r="E389" s="89"/>
      <c r="F389" s="72" t="n">
        <f aca="false">+C381*E381</f>
        <v>0</v>
      </c>
      <c r="G389" s="66"/>
      <c r="H389" s="73" t="e">
        <f aca="false">+F389/$G$728</f>
        <v>#DIV/0!</v>
      </c>
      <c r="I389" s="89"/>
    </row>
    <row r="390" customFormat="false" ht="21" hidden="false" customHeight="true" outlineLevel="0" collapsed="false">
      <c r="A390" s="64" t="n">
        <v>14.4</v>
      </c>
      <c r="B390" s="140" t="s">
        <v>469</v>
      </c>
      <c r="C390" s="141"/>
      <c r="D390" s="92" t="s">
        <v>20</v>
      </c>
      <c r="E390" s="89"/>
      <c r="F390" s="72" t="n">
        <f aca="false">+C382*E382</f>
        <v>0</v>
      </c>
      <c r="G390" s="66"/>
      <c r="H390" s="73" t="e">
        <f aca="false">+F390/$G$728</f>
        <v>#DIV/0!</v>
      </c>
      <c r="I390" s="89"/>
    </row>
    <row r="391" customFormat="false" ht="21" hidden="false" customHeight="true" outlineLevel="0" collapsed="false">
      <c r="A391" s="61" t="n">
        <v>14.6</v>
      </c>
      <c r="B391" s="142" t="s">
        <v>470</v>
      </c>
      <c r="C391" s="141"/>
      <c r="D391" s="92"/>
      <c r="E391" s="89"/>
      <c r="F391" s="45"/>
      <c r="G391" s="47"/>
      <c r="H391" s="137"/>
      <c r="I391" s="89"/>
    </row>
    <row r="392" customFormat="false" ht="40" hidden="false" customHeight="true" outlineLevel="0" collapsed="false">
      <c r="A392" s="64" t="s">
        <v>471</v>
      </c>
      <c r="B392" s="140" t="s">
        <v>472</v>
      </c>
      <c r="C392" s="141"/>
      <c r="D392" s="92" t="s">
        <v>20</v>
      </c>
      <c r="E392" s="89"/>
      <c r="F392" s="72" t="n">
        <f aca="false">+C384*E384</f>
        <v>0</v>
      </c>
      <c r="G392" s="66"/>
      <c r="H392" s="73" t="e">
        <f aca="false">+F392/$G$728</f>
        <v>#DIV/0!</v>
      </c>
      <c r="I392" s="89"/>
    </row>
    <row r="393" customFormat="false" ht="21" hidden="false" customHeight="true" outlineLevel="0" collapsed="false">
      <c r="A393" s="64" t="s">
        <v>473</v>
      </c>
      <c r="B393" s="140" t="s">
        <v>474</v>
      </c>
      <c r="C393" s="141"/>
      <c r="D393" s="92" t="s">
        <v>20</v>
      </c>
      <c r="E393" s="89"/>
      <c r="F393" s="72" t="n">
        <f aca="false">+C385*E385</f>
        <v>0</v>
      </c>
      <c r="G393" s="66"/>
      <c r="H393" s="73" t="e">
        <f aca="false">+F393/$G$728</f>
        <v>#DIV/0!</v>
      </c>
      <c r="I393" s="89"/>
    </row>
    <row r="394" customFormat="false" ht="21" hidden="false" customHeight="true" outlineLevel="0" collapsed="false">
      <c r="A394" s="64" t="s">
        <v>475</v>
      </c>
      <c r="B394" s="140" t="s">
        <v>476</v>
      </c>
      <c r="C394" s="141"/>
      <c r="D394" s="92" t="s">
        <v>20</v>
      </c>
      <c r="E394" s="89"/>
      <c r="F394" s="72" t="n">
        <f aca="false">+C386*E386</f>
        <v>0</v>
      </c>
      <c r="G394" s="66"/>
      <c r="H394" s="73" t="e">
        <f aca="false">+F394/$G$728</f>
        <v>#DIV/0!</v>
      </c>
      <c r="I394" s="89"/>
    </row>
    <row r="395" customFormat="false" ht="21" hidden="false" customHeight="true" outlineLevel="0" collapsed="false">
      <c r="A395" s="64" t="s">
        <v>477</v>
      </c>
      <c r="B395" s="140" t="s">
        <v>478</v>
      </c>
      <c r="C395" s="141"/>
      <c r="D395" s="92" t="s">
        <v>20</v>
      </c>
      <c r="E395" s="89"/>
      <c r="F395" s="72" t="n">
        <f aca="false">+C387*E387</f>
        <v>0</v>
      </c>
      <c r="G395" s="66"/>
      <c r="H395" s="73" t="e">
        <f aca="false">+F395/$G$728</f>
        <v>#DIV/0!</v>
      </c>
      <c r="I395" s="89"/>
    </row>
    <row r="396" customFormat="false" ht="21" hidden="false" customHeight="true" outlineLevel="0" collapsed="false">
      <c r="A396" s="64" t="s">
        <v>479</v>
      </c>
      <c r="B396" s="140" t="s">
        <v>480</v>
      </c>
      <c r="C396" s="141"/>
      <c r="D396" s="92" t="s">
        <v>20</v>
      </c>
      <c r="E396" s="89"/>
      <c r="F396" s="72" t="n">
        <f aca="false">+C388*E388</f>
        <v>0</v>
      </c>
      <c r="G396" s="66"/>
      <c r="H396" s="73" t="e">
        <f aca="false">+F396/$G$728</f>
        <v>#DIV/0!</v>
      </c>
      <c r="I396" s="89"/>
    </row>
    <row r="397" customFormat="false" ht="40" hidden="false" customHeight="true" outlineLevel="0" collapsed="false">
      <c r="A397" s="109" t="n">
        <v>14.7</v>
      </c>
      <c r="B397" s="140" t="s">
        <v>481</v>
      </c>
      <c r="C397" s="141"/>
      <c r="D397" s="92" t="s">
        <v>20</v>
      </c>
      <c r="E397" s="89"/>
      <c r="F397" s="72" t="n">
        <f aca="false">+C389*E389</f>
        <v>0</v>
      </c>
      <c r="G397" s="66"/>
      <c r="H397" s="73" t="e">
        <f aca="false">+F397/$G$728</f>
        <v>#DIV/0!</v>
      </c>
      <c r="I397" s="89"/>
    </row>
    <row r="398" customFormat="false" ht="21" hidden="false" customHeight="true" outlineLevel="0" collapsed="false">
      <c r="A398" s="136" t="n">
        <v>14.14</v>
      </c>
      <c r="B398" s="140" t="s">
        <v>482</v>
      </c>
      <c r="C398" s="141"/>
      <c r="D398" s="92" t="s">
        <v>20</v>
      </c>
      <c r="E398" s="89"/>
      <c r="F398" s="72" t="n">
        <f aca="false">+C390*E390</f>
        <v>0</v>
      </c>
      <c r="G398" s="66"/>
      <c r="H398" s="73" t="e">
        <f aca="false">+F398/$G$728</f>
        <v>#DIV/0!</v>
      </c>
      <c r="I398" s="89"/>
    </row>
    <row r="399" customFormat="false" ht="21" hidden="false" customHeight="true" outlineLevel="0" collapsed="false">
      <c r="A399" s="133"/>
      <c r="B399" s="134"/>
      <c r="C399" s="89"/>
      <c r="D399" s="133"/>
      <c r="E399" s="89"/>
      <c r="F399" s="89"/>
      <c r="G399" s="89"/>
      <c r="H399" s="89"/>
      <c r="I399" s="89"/>
    </row>
    <row r="400" customFormat="false" ht="21" hidden="false" customHeight="true" outlineLevel="0" collapsed="false">
      <c r="A400" s="91" t="s">
        <v>483</v>
      </c>
      <c r="B400" s="50" t="s">
        <v>484</v>
      </c>
      <c r="C400" s="51"/>
      <c r="D400" s="52"/>
      <c r="E400" s="53"/>
      <c r="F400" s="53"/>
      <c r="G400" s="49" t="n">
        <f aca="false">SUM(F402)</f>
        <v>0</v>
      </c>
      <c r="H400" s="54"/>
      <c r="I400" s="55" t="e">
        <f aca="false">SUM(H402)</f>
        <v>#DIV/0!</v>
      </c>
    </row>
    <row r="401" customFormat="false" ht="21" hidden="false" customHeight="true" outlineLevel="0" collapsed="false">
      <c r="A401" s="133"/>
      <c r="B401" s="134"/>
      <c r="C401" s="89"/>
      <c r="D401" s="133"/>
      <c r="E401" s="89"/>
      <c r="F401" s="89"/>
      <c r="G401" s="89"/>
      <c r="H401" s="89"/>
      <c r="I401" s="89"/>
    </row>
    <row r="402" customFormat="false" ht="42.5" hidden="false" customHeight="true" outlineLevel="0" collapsed="false">
      <c r="A402" s="64" t="n">
        <v>16.1</v>
      </c>
      <c r="B402" s="87" t="s">
        <v>485</v>
      </c>
      <c r="C402" s="88"/>
      <c r="D402" s="64" t="s">
        <v>20</v>
      </c>
      <c r="E402" s="89"/>
      <c r="F402" s="72" t="n">
        <f aca="false">+C394*E394</f>
        <v>0</v>
      </c>
      <c r="G402" s="66"/>
      <c r="H402" s="73" t="e">
        <f aca="false">+F402/$G$728</f>
        <v>#DIV/0!</v>
      </c>
      <c r="I402" s="89"/>
    </row>
    <row r="403" customFormat="false" ht="21" hidden="false" customHeight="true" outlineLevel="0" collapsed="false">
      <c r="A403" s="133"/>
      <c r="B403" s="134"/>
      <c r="C403" s="89"/>
      <c r="D403" s="133"/>
      <c r="E403" s="89"/>
      <c r="F403" s="89"/>
      <c r="G403" s="89"/>
      <c r="H403" s="89"/>
      <c r="I403" s="89"/>
    </row>
    <row r="404" customFormat="false" ht="21" hidden="false" customHeight="true" outlineLevel="0" collapsed="false">
      <c r="A404" s="91" t="s">
        <v>180</v>
      </c>
      <c r="B404" s="50" t="s">
        <v>181</v>
      </c>
      <c r="C404" s="51"/>
      <c r="D404" s="52"/>
      <c r="E404" s="53"/>
      <c r="F404" s="53"/>
      <c r="G404" s="49" t="n">
        <f aca="false">SUM(F408:F419)</f>
        <v>0</v>
      </c>
      <c r="H404" s="54"/>
      <c r="I404" s="55" t="e">
        <f aca="false">SUM(H408:H419)</f>
        <v>#DIV/0!</v>
      </c>
    </row>
    <row r="405" customFormat="false" ht="21" hidden="false" customHeight="true" outlineLevel="0" collapsed="false">
      <c r="A405" s="133"/>
      <c r="B405" s="134"/>
      <c r="C405" s="89"/>
      <c r="D405" s="133"/>
      <c r="E405" s="89"/>
      <c r="F405" s="89"/>
      <c r="G405" s="89"/>
      <c r="H405" s="89"/>
      <c r="I405" s="89"/>
    </row>
    <row r="406" customFormat="false" ht="21" hidden="false" customHeight="true" outlineLevel="0" collapsed="false">
      <c r="A406" s="105" t="s">
        <v>486</v>
      </c>
      <c r="B406" s="62" t="s">
        <v>487</v>
      </c>
      <c r="C406" s="63"/>
      <c r="D406" s="64"/>
      <c r="E406" s="89"/>
      <c r="F406" s="89"/>
      <c r="G406" s="89"/>
      <c r="H406" s="89"/>
      <c r="I406" s="89"/>
    </row>
    <row r="407" customFormat="false" ht="21" hidden="false" customHeight="true" outlineLevel="0" collapsed="false">
      <c r="A407" s="61"/>
      <c r="B407" s="62" t="s">
        <v>488</v>
      </c>
      <c r="C407" s="63"/>
      <c r="D407" s="64"/>
      <c r="E407" s="89"/>
      <c r="F407" s="89"/>
      <c r="G407" s="89"/>
      <c r="H407" s="89"/>
      <c r="I407" s="89"/>
    </row>
    <row r="408" customFormat="false" ht="21" hidden="false" customHeight="true" outlineLevel="0" collapsed="false">
      <c r="A408" s="64" t="s">
        <v>489</v>
      </c>
      <c r="B408" s="87" t="s">
        <v>490</v>
      </c>
      <c r="C408" s="88"/>
      <c r="D408" s="92" t="s">
        <v>63</v>
      </c>
      <c r="E408" s="89"/>
      <c r="F408" s="72" t="n">
        <f aca="false">+C400*E400</f>
        <v>0</v>
      </c>
      <c r="G408" s="66"/>
      <c r="H408" s="73" t="e">
        <f aca="false">+F408/$G$728</f>
        <v>#DIV/0!</v>
      </c>
      <c r="I408" s="89"/>
    </row>
    <row r="409" customFormat="false" ht="41.25" hidden="false" customHeight="true" outlineLevel="0" collapsed="false">
      <c r="A409" s="64" t="s">
        <v>491</v>
      </c>
      <c r="B409" s="87" t="s">
        <v>492</v>
      </c>
      <c r="C409" s="88"/>
      <c r="D409" s="92" t="s">
        <v>63</v>
      </c>
      <c r="E409" s="89"/>
      <c r="F409" s="72" t="n">
        <f aca="false">+C401*E401</f>
        <v>0</v>
      </c>
      <c r="G409" s="66"/>
      <c r="H409" s="73" t="e">
        <f aca="false">+F409/$G$728</f>
        <v>#DIV/0!</v>
      </c>
      <c r="I409" s="89"/>
    </row>
    <row r="410" customFormat="false" ht="21" hidden="false" customHeight="true" outlineLevel="0" collapsed="false">
      <c r="A410" s="64" t="s">
        <v>493</v>
      </c>
      <c r="B410" s="87" t="s">
        <v>494</v>
      </c>
      <c r="C410" s="88"/>
      <c r="D410" s="92" t="s">
        <v>63</v>
      </c>
      <c r="E410" s="89"/>
      <c r="F410" s="72" t="n">
        <f aca="false">+C402*E402</f>
        <v>0</v>
      </c>
      <c r="G410" s="66"/>
      <c r="H410" s="73" t="e">
        <f aca="false">+F410/$G$728</f>
        <v>#DIV/0!</v>
      </c>
      <c r="I410" s="89"/>
    </row>
    <row r="411" customFormat="false" ht="21" hidden="false" customHeight="true" outlineLevel="0" collapsed="false">
      <c r="A411" s="64" t="s">
        <v>495</v>
      </c>
      <c r="B411" s="87" t="s">
        <v>496</v>
      </c>
      <c r="C411" s="88"/>
      <c r="D411" s="92" t="s">
        <v>23</v>
      </c>
      <c r="E411" s="89"/>
      <c r="F411" s="72" t="n">
        <f aca="false">+C403*E403</f>
        <v>0</v>
      </c>
      <c r="G411" s="66"/>
      <c r="H411" s="73" t="e">
        <f aca="false">+F411/$G$728</f>
        <v>#DIV/0!</v>
      </c>
      <c r="I411" s="89"/>
    </row>
    <row r="412" customFormat="false" ht="21" hidden="false" customHeight="true" outlineLevel="0" collapsed="false">
      <c r="A412" s="61"/>
      <c r="B412" s="62" t="s">
        <v>497</v>
      </c>
      <c r="C412" s="63"/>
      <c r="D412" s="64"/>
      <c r="E412" s="89"/>
      <c r="F412" s="45"/>
      <c r="G412" s="47"/>
      <c r="H412" s="137"/>
      <c r="I412" s="89"/>
    </row>
    <row r="413" customFormat="false" ht="21" hidden="false" customHeight="true" outlineLevel="0" collapsed="false">
      <c r="A413" s="64" t="s">
        <v>498</v>
      </c>
      <c r="B413" s="84" t="s">
        <v>499</v>
      </c>
      <c r="C413" s="85"/>
      <c r="D413" s="92" t="s">
        <v>63</v>
      </c>
      <c r="E413" s="89"/>
      <c r="F413" s="72" t="n">
        <f aca="false">+C405*E405</f>
        <v>0</v>
      </c>
      <c r="G413" s="66"/>
      <c r="H413" s="73" t="e">
        <f aca="false">+F413/$G$728</f>
        <v>#DIV/0!</v>
      </c>
      <c r="I413" s="89"/>
    </row>
    <row r="414" customFormat="false" ht="40" hidden="false" customHeight="true" outlineLevel="0" collapsed="false">
      <c r="A414" s="64" t="s">
        <v>500</v>
      </c>
      <c r="B414" s="87" t="s">
        <v>501</v>
      </c>
      <c r="C414" s="88"/>
      <c r="D414" s="92" t="s">
        <v>23</v>
      </c>
      <c r="E414" s="89"/>
      <c r="F414" s="72" t="n">
        <f aca="false">+C406*E406</f>
        <v>0</v>
      </c>
      <c r="G414" s="66"/>
      <c r="H414" s="73" t="e">
        <f aca="false">+F414/$G$728</f>
        <v>#DIV/0!</v>
      </c>
      <c r="I414" s="89"/>
    </row>
    <row r="415" customFormat="false" ht="21" hidden="false" customHeight="true" outlineLevel="0" collapsed="false">
      <c r="A415" s="105" t="s">
        <v>502</v>
      </c>
      <c r="B415" s="62" t="s">
        <v>503</v>
      </c>
      <c r="C415" s="63"/>
      <c r="D415" s="64"/>
      <c r="E415" s="89"/>
      <c r="F415" s="45"/>
      <c r="G415" s="47"/>
      <c r="H415" s="137"/>
      <c r="I415" s="89"/>
    </row>
    <row r="416" customFormat="false" ht="21" hidden="false" customHeight="true" outlineLevel="0" collapsed="false">
      <c r="A416" s="64" t="s">
        <v>504</v>
      </c>
      <c r="B416" s="84" t="s">
        <v>505</v>
      </c>
      <c r="C416" s="85"/>
      <c r="D416" s="92" t="s">
        <v>506</v>
      </c>
      <c r="E416" s="89"/>
      <c r="F416" s="72" t="n">
        <f aca="false">+C408*E408</f>
        <v>0</v>
      </c>
      <c r="G416" s="66"/>
      <c r="H416" s="73" t="e">
        <f aca="false">+F416/$G$728</f>
        <v>#DIV/0!</v>
      </c>
      <c r="I416" s="89"/>
    </row>
    <row r="417" customFormat="false" ht="21" hidden="false" customHeight="true" outlineLevel="0" collapsed="false">
      <c r="A417" s="105" t="s">
        <v>182</v>
      </c>
      <c r="B417" s="62" t="s">
        <v>183</v>
      </c>
      <c r="C417" s="63"/>
      <c r="D417" s="64"/>
      <c r="E417" s="89"/>
      <c r="F417" s="45"/>
      <c r="G417" s="47"/>
      <c r="H417" s="137"/>
      <c r="I417" s="89"/>
    </row>
    <row r="418" customFormat="false" ht="21" hidden="false" customHeight="true" outlineLevel="0" collapsed="false">
      <c r="A418" s="64" t="s">
        <v>186</v>
      </c>
      <c r="B418" s="84" t="s">
        <v>507</v>
      </c>
      <c r="C418" s="85"/>
      <c r="D418" s="92" t="s">
        <v>23</v>
      </c>
      <c r="E418" s="89"/>
      <c r="F418" s="72" t="n">
        <f aca="false">+C410*E410</f>
        <v>0</v>
      </c>
      <c r="G418" s="66"/>
      <c r="H418" s="73" t="e">
        <f aca="false">+F418/$G$728</f>
        <v>#DIV/0!</v>
      </c>
      <c r="I418" s="89"/>
    </row>
    <row r="419" customFormat="false" ht="21" hidden="false" customHeight="true" outlineLevel="0" collapsed="false">
      <c r="A419" s="64" t="s">
        <v>508</v>
      </c>
      <c r="B419" s="84" t="s">
        <v>509</v>
      </c>
      <c r="C419" s="85"/>
      <c r="D419" s="92" t="s">
        <v>23</v>
      </c>
      <c r="E419" s="89"/>
      <c r="F419" s="72" t="n">
        <f aca="false">+C411*E411</f>
        <v>0</v>
      </c>
      <c r="G419" s="66"/>
      <c r="H419" s="73" t="e">
        <f aca="false">+F419/$G$728</f>
        <v>#DIV/0!</v>
      </c>
      <c r="I419" s="89"/>
    </row>
    <row r="420" customFormat="false" ht="21" hidden="false" customHeight="true" outlineLevel="0" collapsed="false">
      <c r="A420" s="133"/>
      <c r="B420" s="134"/>
      <c r="C420" s="89"/>
      <c r="D420" s="133"/>
      <c r="E420" s="89"/>
      <c r="F420" s="89"/>
      <c r="G420" s="89"/>
      <c r="H420" s="89"/>
      <c r="I420" s="89"/>
    </row>
    <row r="421" customFormat="false" ht="21" hidden="false" customHeight="true" outlineLevel="0" collapsed="false">
      <c r="A421" s="91" t="s">
        <v>190</v>
      </c>
      <c r="B421" s="50" t="s">
        <v>191</v>
      </c>
      <c r="C421" s="51"/>
      <c r="D421" s="52"/>
      <c r="E421" s="53"/>
      <c r="F421" s="53"/>
      <c r="G421" s="49" t="n">
        <f aca="false">SUM(F424:F437)</f>
        <v>0</v>
      </c>
      <c r="H421" s="54"/>
      <c r="I421" s="55" t="e">
        <f aca="false">SUM(H424:H437)</f>
        <v>#DIV/0!</v>
      </c>
    </row>
    <row r="422" customFormat="false" ht="21" hidden="false" customHeight="true" outlineLevel="0" collapsed="false">
      <c r="A422" s="133"/>
      <c r="B422" s="134"/>
      <c r="C422" s="89"/>
      <c r="D422" s="133"/>
      <c r="E422" s="89"/>
      <c r="F422" s="89"/>
      <c r="G422" s="89"/>
      <c r="H422" s="89"/>
      <c r="I422" s="89"/>
    </row>
    <row r="423" customFormat="false" ht="21" hidden="false" customHeight="true" outlineLevel="0" collapsed="false">
      <c r="A423" s="105" t="s">
        <v>192</v>
      </c>
      <c r="B423" s="62" t="s">
        <v>193</v>
      </c>
      <c r="C423" s="63"/>
      <c r="D423" s="64"/>
      <c r="E423" s="89"/>
      <c r="F423" s="89"/>
      <c r="G423" s="89"/>
      <c r="H423" s="89"/>
      <c r="I423" s="89"/>
    </row>
    <row r="424" customFormat="false" ht="21" hidden="false" customHeight="true" outlineLevel="0" collapsed="false">
      <c r="A424" s="119" t="s">
        <v>200</v>
      </c>
      <c r="B424" s="120" t="s">
        <v>510</v>
      </c>
      <c r="C424" s="121"/>
      <c r="D424" s="119" t="s">
        <v>20</v>
      </c>
      <c r="E424" s="89"/>
      <c r="F424" s="72" t="n">
        <f aca="false">+C416*E416</f>
        <v>0</v>
      </c>
      <c r="G424" s="66"/>
      <c r="H424" s="73" t="e">
        <f aca="false">+F424/$G$728</f>
        <v>#DIV/0!</v>
      </c>
      <c r="I424" s="89"/>
    </row>
    <row r="425" customFormat="false" ht="21" hidden="false" customHeight="true" outlineLevel="0" collapsed="false">
      <c r="A425" s="119" t="s">
        <v>207</v>
      </c>
      <c r="B425" s="120" t="s">
        <v>208</v>
      </c>
      <c r="C425" s="121"/>
      <c r="D425" s="92" t="s">
        <v>23</v>
      </c>
      <c r="E425" s="89"/>
      <c r="F425" s="72" t="n">
        <f aca="false">+C417*E417</f>
        <v>0</v>
      </c>
      <c r="G425" s="66"/>
      <c r="H425" s="73" t="e">
        <f aca="false">+F425/$G$728</f>
        <v>#DIV/0!</v>
      </c>
      <c r="I425" s="89"/>
    </row>
    <row r="426" customFormat="false" ht="21" hidden="false" customHeight="true" outlineLevel="0" collapsed="false">
      <c r="A426" s="119" t="s">
        <v>511</v>
      </c>
      <c r="B426" s="120" t="s">
        <v>512</v>
      </c>
      <c r="C426" s="121"/>
      <c r="D426" s="92" t="s">
        <v>20</v>
      </c>
      <c r="E426" s="89"/>
      <c r="F426" s="72" t="n">
        <f aca="false">+C418*E418</f>
        <v>0</v>
      </c>
      <c r="G426" s="66"/>
      <c r="H426" s="73" t="e">
        <f aca="false">+F426/$G$728</f>
        <v>#DIV/0!</v>
      </c>
      <c r="I426" s="89"/>
    </row>
    <row r="427" customFormat="false" ht="21" hidden="false" customHeight="true" outlineLevel="0" collapsed="false">
      <c r="A427" s="119" t="s">
        <v>513</v>
      </c>
      <c r="B427" s="120" t="s">
        <v>514</v>
      </c>
      <c r="C427" s="121"/>
      <c r="D427" s="92" t="s">
        <v>20</v>
      </c>
      <c r="E427" s="89"/>
      <c r="F427" s="72" t="n">
        <f aca="false">+C419*E419</f>
        <v>0</v>
      </c>
      <c r="G427" s="66"/>
      <c r="H427" s="73" t="e">
        <f aca="false">+F427/$G$728</f>
        <v>#DIV/0!</v>
      </c>
      <c r="I427" s="89"/>
    </row>
    <row r="428" customFormat="false" ht="21" hidden="false" customHeight="true" outlineLevel="0" collapsed="false">
      <c r="A428" s="119" t="s">
        <v>515</v>
      </c>
      <c r="B428" s="120" t="s">
        <v>516</v>
      </c>
      <c r="C428" s="121"/>
      <c r="D428" s="92" t="s">
        <v>204</v>
      </c>
      <c r="E428" s="89"/>
      <c r="F428" s="72" t="n">
        <f aca="false">+C420*E420</f>
        <v>0</v>
      </c>
      <c r="G428" s="66"/>
      <c r="H428" s="73" t="e">
        <f aca="false">+F428/$G$728</f>
        <v>#DIV/0!</v>
      </c>
      <c r="I428" s="89"/>
    </row>
    <row r="429" customFormat="false" ht="21" hidden="false" customHeight="true" outlineLevel="0" collapsed="false">
      <c r="A429" s="119" t="s">
        <v>517</v>
      </c>
      <c r="B429" s="120" t="s">
        <v>518</v>
      </c>
      <c r="C429" s="121"/>
      <c r="D429" s="92" t="s">
        <v>204</v>
      </c>
      <c r="E429" s="89"/>
      <c r="F429" s="72" t="n">
        <f aca="false">+C421*E421</f>
        <v>0</v>
      </c>
      <c r="G429" s="66"/>
      <c r="H429" s="73" t="e">
        <f aca="false">+F429/$G$728</f>
        <v>#DIV/0!</v>
      </c>
      <c r="I429" s="89"/>
    </row>
    <row r="430" customFormat="false" ht="21" hidden="false" customHeight="true" outlineLevel="0" collapsed="false">
      <c r="A430" s="119" t="s">
        <v>519</v>
      </c>
      <c r="B430" s="120" t="s">
        <v>520</v>
      </c>
      <c r="C430" s="121"/>
      <c r="D430" s="92" t="s">
        <v>204</v>
      </c>
      <c r="E430" s="89"/>
      <c r="F430" s="72" t="n">
        <f aca="false">+C422*E422</f>
        <v>0</v>
      </c>
      <c r="G430" s="66"/>
      <c r="H430" s="73" t="e">
        <f aca="false">+F430/$G$728</f>
        <v>#DIV/0!</v>
      </c>
      <c r="I430" s="89"/>
    </row>
    <row r="431" customFormat="false" ht="21" hidden="false" customHeight="true" outlineLevel="0" collapsed="false">
      <c r="A431" s="119" t="s">
        <v>521</v>
      </c>
      <c r="B431" s="120" t="s">
        <v>522</v>
      </c>
      <c r="C431" s="121"/>
      <c r="D431" s="92" t="s">
        <v>204</v>
      </c>
      <c r="E431" s="89"/>
      <c r="F431" s="72" t="n">
        <f aca="false">+C423*E423</f>
        <v>0</v>
      </c>
      <c r="G431" s="66"/>
      <c r="H431" s="73" t="e">
        <f aca="false">+F431/$G$728</f>
        <v>#DIV/0!</v>
      </c>
      <c r="I431" s="89"/>
    </row>
    <row r="432" customFormat="false" ht="21" hidden="false" customHeight="true" outlineLevel="0" collapsed="false">
      <c r="A432" s="119" t="s">
        <v>523</v>
      </c>
      <c r="B432" s="120" t="s">
        <v>524</v>
      </c>
      <c r="C432" s="121"/>
      <c r="D432" s="92" t="s">
        <v>204</v>
      </c>
      <c r="E432" s="89"/>
      <c r="F432" s="72" t="n">
        <f aca="false">+C424*E424</f>
        <v>0</v>
      </c>
      <c r="G432" s="66"/>
      <c r="H432" s="73" t="e">
        <f aca="false">+F432/$G$728</f>
        <v>#DIV/0!</v>
      </c>
      <c r="I432" s="89"/>
    </row>
    <row r="433" customFormat="false" ht="21" hidden="false" customHeight="true" outlineLevel="0" collapsed="false">
      <c r="A433" s="105" t="s">
        <v>209</v>
      </c>
      <c r="B433" s="62" t="s">
        <v>210</v>
      </c>
      <c r="C433" s="63"/>
      <c r="D433" s="64"/>
      <c r="E433" s="89"/>
      <c r="F433" s="45"/>
      <c r="G433" s="47"/>
      <c r="H433" s="137"/>
      <c r="I433" s="89"/>
    </row>
    <row r="434" customFormat="false" ht="21" hidden="false" customHeight="true" outlineLevel="0" collapsed="false">
      <c r="A434" s="119" t="s">
        <v>211</v>
      </c>
      <c r="B434" s="120" t="s">
        <v>525</v>
      </c>
      <c r="C434" s="121"/>
      <c r="D434" s="119" t="s">
        <v>23</v>
      </c>
      <c r="E434" s="89"/>
      <c r="F434" s="72" t="n">
        <f aca="false">+C426*E426</f>
        <v>0</v>
      </c>
      <c r="G434" s="66"/>
      <c r="H434" s="73" t="e">
        <f aca="false">+F434/$G$728</f>
        <v>#DIV/0!</v>
      </c>
      <c r="I434" s="89"/>
    </row>
    <row r="435" customFormat="false" ht="21" hidden="false" customHeight="true" outlineLevel="0" collapsed="false">
      <c r="A435" s="119" t="s">
        <v>526</v>
      </c>
      <c r="B435" s="120" t="s">
        <v>527</v>
      </c>
      <c r="C435" s="121"/>
      <c r="D435" s="119" t="s">
        <v>23</v>
      </c>
      <c r="E435" s="89"/>
      <c r="F435" s="72" t="n">
        <f aca="false">+C427*E427</f>
        <v>0</v>
      </c>
      <c r="G435" s="66"/>
      <c r="H435" s="73" t="e">
        <f aca="false">+F435/$G$728</f>
        <v>#DIV/0!</v>
      </c>
      <c r="I435" s="89"/>
    </row>
    <row r="436" customFormat="false" ht="21" hidden="false" customHeight="true" outlineLevel="0" collapsed="false">
      <c r="A436" s="105" t="s">
        <v>213</v>
      </c>
      <c r="B436" s="62" t="s">
        <v>214</v>
      </c>
      <c r="C436" s="63"/>
      <c r="D436" s="64"/>
      <c r="E436" s="89"/>
      <c r="F436" s="45"/>
      <c r="G436" s="47"/>
      <c r="H436" s="137"/>
      <c r="I436" s="89"/>
    </row>
    <row r="437" customFormat="false" ht="21" hidden="false" customHeight="true" outlineLevel="0" collapsed="false">
      <c r="A437" s="119" t="s">
        <v>528</v>
      </c>
      <c r="B437" s="120" t="s">
        <v>529</v>
      </c>
      <c r="C437" s="121"/>
      <c r="D437" s="119" t="s">
        <v>23</v>
      </c>
      <c r="E437" s="89"/>
      <c r="F437" s="72" t="n">
        <f aca="false">+C429*E429</f>
        <v>0</v>
      </c>
      <c r="G437" s="66"/>
      <c r="H437" s="73" t="e">
        <f aca="false">+F437/$G$728</f>
        <v>#DIV/0!</v>
      </c>
      <c r="I437" s="89"/>
    </row>
    <row r="438" customFormat="false" ht="21" hidden="false" customHeight="true" outlineLevel="0" collapsed="false">
      <c r="A438" s="133"/>
      <c r="B438" s="134"/>
      <c r="C438" s="89"/>
      <c r="D438" s="133"/>
      <c r="E438" s="89"/>
      <c r="F438" s="89"/>
      <c r="G438" s="89"/>
      <c r="H438" s="89"/>
      <c r="I438" s="89"/>
    </row>
    <row r="439" customFormat="false" ht="21" hidden="false" customHeight="true" outlineLevel="0" collapsed="false">
      <c r="A439" s="91" t="s">
        <v>229</v>
      </c>
      <c r="B439" s="50" t="s">
        <v>230</v>
      </c>
      <c r="C439" s="51"/>
      <c r="D439" s="52"/>
      <c r="E439" s="53"/>
      <c r="F439" s="53"/>
      <c r="G439" s="49" t="n">
        <f aca="false">SUM(F442:F460)</f>
        <v>0</v>
      </c>
      <c r="H439" s="54"/>
      <c r="I439" s="55" t="e">
        <f aca="false">SUM(H442:H460)</f>
        <v>#DIV/0!</v>
      </c>
    </row>
    <row r="440" customFormat="false" ht="21" hidden="false" customHeight="true" outlineLevel="0" collapsed="false">
      <c r="A440" s="133"/>
      <c r="B440" s="134"/>
      <c r="C440" s="89"/>
      <c r="D440" s="133"/>
      <c r="E440" s="89"/>
      <c r="F440" s="89"/>
      <c r="G440" s="89"/>
      <c r="H440" s="89"/>
      <c r="I440" s="89"/>
    </row>
    <row r="441" customFormat="false" ht="21" hidden="false" customHeight="true" outlineLevel="0" collapsed="false">
      <c r="A441" s="122" t="n">
        <v>21.1</v>
      </c>
      <c r="B441" s="123" t="s">
        <v>231</v>
      </c>
      <c r="C441" s="76"/>
      <c r="D441" s="68"/>
      <c r="E441" s="89"/>
      <c r="F441" s="89"/>
      <c r="G441" s="89"/>
      <c r="H441" s="89"/>
      <c r="I441" s="89"/>
    </row>
    <row r="442" customFormat="false" ht="21" hidden="false" customHeight="true" outlineLevel="0" collapsed="false">
      <c r="A442" s="68" t="s">
        <v>232</v>
      </c>
      <c r="B442" s="75" t="s">
        <v>233</v>
      </c>
      <c r="C442" s="76"/>
      <c r="D442" s="68" t="s">
        <v>23</v>
      </c>
      <c r="E442" s="89"/>
      <c r="F442" s="72" t="n">
        <f aca="false">+C434*E434</f>
        <v>0</v>
      </c>
      <c r="G442" s="66"/>
      <c r="H442" s="73" t="e">
        <f aca="false">+F442/$G$728</f>
        <v>#DIV/0!</v>
      </c>
      <c r="I442" s="89"/>
    </row>
    <row r="443" customFormat="false" ht="21" hidden="false" customHeight="true" outlineLevel="0" collapsed="false">
      <c r="A443" s="68" t="s">
        <v>234</v>
      </c>
      <c r="B443" s="75" t="s">
        <v>235</v>
      </c>
      <c r="C443" s="76"/>
      <c r="D443" s="68" t="s">
        <v>23</v>
      </c>
      <c r="E443" s="89"/>
      <c r="F443" s="72" t="n">
        <f aca="false">+C435*E435</f>
        <v>0</v>
      </c>
      <c r="G443" s="66"/>
      <c r="H443" s="73" t="e">
        <f aca="false">+F443/$G$728</f>
        <v>#DIV/0!</v>
      </c>
      <c r="I443" s="89"/>
    </row>
    <row r="444" customFormat="false" ht="21" hidden="false" customHeight="true" outlineLevel="0" collapsed="false">
      <c r="A444" s="68" t="n">
        <v>21.4</v>
      </c>
      <c r="B444" s="75" t="s">
        <v>236</v>
      </c>
      <c r="C444" s="76"/>
      <c r="D444" s="68" t="s">
        <v>23</v>
      </c>
      <c r="E444" s="89"/>
      <c r="F444" s="72" t="n">
        <f aca="false">+C436*E436</f>
        <v>0</v>
      </c>
      <c r="G444" s="66"/>
      <c r="H444" s="73" t="e">
        <f aca="false">+F444/$G$728</f>
        <v>#DIV/0!</v>
      </c>
      <c r="I444" s="89"/>
    </row>
    <row r="445" customFormat="false" ht="21" hidden="false" customHeight="true" outlineLevel="0" collapsed="false">
      <c r="A445" s="143" t="n">
        <v>21.5</v>
      </c>
      <c r="B445" s="75" t="s">
        <v>237</v>
      </c>
      <c r="C445" s="76"/>
      <c r="D445" s="68" t="s">
        <v>23</v>
      </c>
      <c r="E445" s="89"/>
      <c r="F445" s="72" t="n">
        <f aca="false">+C437*E437</f>
        <v>0</v>
      </c>
      <c r="G445" s="66"/>
      <c r="H445" s="73" t="e">
        <f aca="false">+F445/$G$728</f>
        <v>#DIV/0!</v>
      </c>
      <c r="I445" s="89"/>
    </row>
    <row r="446" customFormat="false" ht="21" hidden="false" customHeight="true" outlineLevel="0" collapsed="false">
      <c r="A446" s="68" t="n">
        <v>21.7</v>
      </c>
      <c r="B446" s="75" t="s">
        <v>238</v>
      </c>
      <c r="C446" s="76"/>
      <c r="D446" s="68" t="s">
        <v>20</v>
      </c>
      <c r="E446" s="89"/>
      <c r="F446" s="72" t="n">
        <f aca="false">+C438*E438</f>
        <v>0</v>
      </c>
      <c r="G446" s="66"/>
      <c r="H446" s="73" t="e">
        <f aca="false">+F446/$G$728</f>
        <v>#DIV/0!</v>
      </c>
      <c r="I446" s="89"/>
    </row>
    <row r="447" customFormat="false" ht="21" hidden="false" customHeight="true" outlineLevel="0" collapsed="false">
      <c r="A447" s="68" t="n">
        <v>21.11</v>
      </c>
      <c r="B447" s="75" t="s">
        <v>530</v>
      </c>
      <c r="C447" s="76"/>
      <c r="D447" s="68" t="s">
        <v>23</v>
      </c>
      <c r="E447" s="89"/>
      <c r="F447" s="72" t="n">
        <f aca="false">+C439*E439</f>
        <v>0</v>
      </c>
      <c r="G447" s="66"/>
      <c r="H447" s="73" t="e">
        <f aca="false">+F447/$G$728</f>
        <v>#DIV/0!</v>
      </c>
      <c r="I447" s="89"/>
    </row>
    <row r="448" customFormat="false" ht="21" hidden="false" customHeight="true" outlineLevel="0" collapsed="false">
      <c r="A448" s="68" t="n">
        <v>21.12</v>
      </c>
      <c r="B448" s="75" t="s">
        <v>531</v>
      </c>
      <c r="C448" s="76"/>
      <c r="D448" s="68" t="s">
        <v>23</v>
      </c>
      <c r="E448" s="89"/>
      <c r="F448" s="72" t="n">
        <f aca="false">+C440*E440</f>
        <v>0</v>
      </c>
      <c r="G448" s="66"/>
      <c r="H448" s="73" t="e">
        <f aca="false">+F448/$G$728</f>
        <v>#DIV/0!</v>
      </c>
      <c r="I448" s="89"/>
    </row>
    <row r="449" customFormat="false" ht="21" hidden="false" customHeight="true" outlineLevel="0" collapsed="false">
      <c r="A449" s="124" t="n">
        <v>21.15</v>
      </c>
      <c r="B449" s="75" t="s">
        <v>532</v>
      </c>
      <c r="C449" s="76"/>
      <c r="D449" s="68" t="s">
        <v>23</v>
      </c>
      <c r="E449" s="89"/>
      <c r="F449" s="72" t="n">
        <f aca="false">+C441*E441</f>
        <v>0</v>
      </c>
      <c r="G449" s="66"/>
      <c r="H449" s="73" t="e">
        <f aca="false">+F449/$G$728</f>
        <v>#DIV/0!</v>
      </c>
      <c r="I449" s="89"/>
    </row>
    <row r="450" customFormat="false" ht="21" hidden="false" customHeight="true" outlineLevel="0" collapsed="false">
      <c r="A450" s="68" t="n">
        <v>21.16</v>
      </c>
      <c r="B450" s="75" t="s">
        <v>241</v>
      </c>
      <c r="C450" s="76"/>
      <c r="D450" s="68" t="s">
        <v>23</v>
      </c>
      <c r="E450" s="89"/>
      <c r="F450" s="72" t="n">
        <f aca="false">+C442*E442</f>
        <v>0</v>
      </c>
      <c r="G450" s="66"/>
      <c r="H450" s="73" t="e">
        <f aca="false">+F450/$G$728</f>
        <v>#DIV/0!</v>
      </c>
      <c r="I450" s="89"/>
    </row>
    <row r="451" customFormat="false" ht="21" hidden="false" customHeight="true" outlineLevel="0" collapsed="false">
      <c r="A451" s="122" t="n">
        <v>21.19</v>
      </c>
      <c r="B451" s="123" t="s">
        <v>242</v>
      </c>
      <c r="C451" s="76"/>
      <c r="D451" s="68"/>
      <c r="E451" s="89"/>
      <c r="F451" s="45"/>
      <c r="G451" s="47"/>
      <c r="H451" s="137"/>
      <c r="I451" s="89"/>
    </row>
    <row r="452" customFormat="false" ht="21" hidden="false" customHeight="true" outlineLevel="0" collapsed="false">
      <c r="A452" s="68" t="s">
        <v>243</v>
      </c>
      <c r="B452" s="75" t="s">
        <v>244</v>
      </c>
      <c r="C452" s="76"/>
      <c r="D452" s="68" t="s">
        <v>20</v>
      </c>
      <c r="E452" s="89"/>
      <c r="F452" s="72" t="n">
        <f aca="false">+C444*E444</f>
        <v>0</v>
      </c>
      <c r="G452" s="66"/>
      <c r="H452" s="73" t="e">
        <f aca="false">+F452/$G$728</f>
        <v>#DIV/0!</v>
      </c>
      <c r="I452" s="89"/>
    </row>
    <row r="453" customFormat="false" ht="21" hidden="false" customHeight="true" outlineLevel="0" collapsed="false">
      <c r="A453" s="68" t="s">
        <v>245</v>
      </c>
      <c r="B453" s="75" t="s">
        <v>533</v>
      </c>
      <c r="C453" s="76"/>
      <c r="D453" s="68" t="s">
        <v>20</v>
      </c>
      <c r="E453" s="89"/>
      <c r="F453" s="72" t="n">
        <f aca="false">+C445*E445</f>
        <v>0</v>
      </c>
      <c r="G453" s="66"/>
      <c r="H453" s="73" t="e">
        <f aca="false">+F453/$G$728</f>
        <v>#DIV/0!</v>
      </c>
      <c r="I453" s="89"/>
    </row>
    <row r="454" customFormat="false" ht="41.25" hidden="false" customHeight="true" outlineLevel="0" collapsed="false">
      <c r="A454" s="68" t="s">
        <v>249</v>
      </c>
      <c r="B454" s="75" t="s">
        <v>534</v>
      </c>
      <c r="C454" s="76"/>
      <c r="D454" s="68" t="s">
        <v>20</v>
      </c>
      <c r="E454" s="89"/>
      <c r="F454" s="72" t="n">
        <f aca="false">+C446*E446</f>
        <v>0</v>
      </c>
      <c r="G454" s="66"/>
      <c r="H454" s="73" t="e">
        <f aca="false">+F454/$G$728</f>
        <v>#DIV/0!</v>
      </c>
      <c r="I454" s="89"/>
    </row>
    <row r="455" customFormat="false" ht="41.25" hidden="false" customHeight="true" outlineLevel="0" collapsed="false">
      <c r="A455" s="68" t="s">
        <v>251</v>
      </c>
      <c r="B455" s="75" t="s">
        <v>535</v>
      </c>
      <c r="C455" s="76"/>
      <c r="D455" s="68" t="s">
        <v>20</v>
      </c>
      <c r="E455" s="89"/>
      <c r="F455" s="72" t="n">
        <f aca="false">+C447*E447</f>
        <v>0</v>
      </c>
      <c r="G455" s="66"/>
      <c r="H455" s="73" t="e">
        <f aca="false">+F455/$G$728</f>
        <v>#DIV/0!</v>
      </c>
      <c r="I455" s="89"/>
    </row>
    <row r="456" customFormat="false" ht="40" hidden="false" customHeight="true" outlineLevel="0" collapsed="false">
      <c r="A456" s="68" t="s">
        <v>253</v>
      </c>
      <c r="B456" s="75" t="s">
        <v>536</v>
      </c>
      <c r="C456" s="76"/>
      <c r="D456" s="68" t="s">
        <v>20</v>
      </c>
      <c r="E456" s="89"/>
      <c r="F456" s="72" t="n">
        <f aca="false">+C448*E448</f>
        <v>0</v>
      </c>
      <c r="G456" s="66"/>
      <c r="H456" s="73" t="e">
        <f aca="false">+F456/$G$728</f>
        <v>#DIV/0!</v>
      </c>
      <c r="I456" s="89"/>
    </row>
    <row r="457" customFormat="false" ht="42.5" hidden="false" customHeight="true" outlineLevel="0" collapsed="false">
      <c r="A457" s="68" t="s">
        <v>255</v>
      </c>
      <c r="B457" s="75" t="s">
        <v>537</v>
      </c>
      <c r="C457" s="76"/>
      <c r="D457" s="68" t="s">
        <v>20</v>
      </c>
      <c r="E457" s="89"/>
      <c r="F457" s="72" t="n">
        <f aca="false">+C449*E449</f>
        <v>0</v>
      </c>
      <c r="G457" s="66"/>
      <c r="H457" s="73" t="e">
        <f aca="false">+F457/$G$728</f>
        <v>#DIV/0!</v>
      </c>
      <c r="I457" s="89"/>
    </row>
    <row r="458" customFormat="false" ht="21" hidden="false" customHeight="true" outlineLevel="0" collapsed="false">
      <c r="A458" s="68" t="s">
        <v>538</v>
      </c>
      <c r="B458" s="75" t="s">
        <v>254</v>
      </c>
      <c r="C458" s="76"/>
      <c r="D458" s="68" t="s">
        <v>20</v>
      </c>
      <c r="E458" s="89"/>
      <c r="F458" s="72" t="n">
        <f aca="false">+C450*E450</f>
        <v>0</v>
      </c>
      <c r="G458" s="66"/>
      <c r="H458" s="73" t="e">
        <f aca="false">+F458/$G$728</f>
        <v>#DIV/0!</v>
      </c>
      <c r="I458" s="89"/>
    </row>
    <row r="459" customFormat="false" ht="40" hidden="false" customHeight="true" outlineLevel="0" collapsed="false">
      <c r="A459" s="68" t="s">
        <v>539</v>
      </c>
      <c r="B459" s="75" t="s">
        <v>540</v>
      </c>
      <c r="C459" s="76"/>
      <c r="D459" s="68" t="s">
        <v>20</v>
      </c>
      <c r="E459" s="89"/>
      <c r="F459" s="72" t="n">
        <f aca="false">+C451*E451</f>
        <v>0</v>
      </c>
      <c r="G459" s="66"/>
      <c r="H459" s="73" t="e">
        <f aca="false">+F459/$G$728</f>
        <v>#DIV/0!</v>
      </c>
      <c r="I459" s="89"/>
    </row>
    <row r="460" customFormat="false" ht="21" hidden="false" customHeight="true" outlineLevel="0" collapsed="false">
      <c r="A460" s="68" t="n">
        <v>21.22</v>
      </c>
      <c r="B460" s="75" t="s">
        <v>258</v>
      </c>
      <c r="C460" s="76"/>
      <c r="D460" s="68" t="s">
        <v>23</v>
      </c>
      <c r="E460" s="89"/>
      <c r="F460" s="72" t="n">
        <f aca="false">+C452*E452</f>
        <v>0</v>
      </c>
      <c r="G460" s="66"/>
      <c r="H460" s="73" t="e">
        <f aca="false">+F460/$G$728</f>
        <v>#DIV/0!</v>
      </c>
      <c r="I460" s="89"/>
    </row>
    <row r="461" customFormat="false" ht="21" hidden="false" customHeight="true" outlineLevel="0" collapsed="false">
      <c r="A461" s="133"/>
      <c r="B461" s="134"/>
      <c r="C461" s="89"/>
      <c r="D461" s="133"/>
      <c r="E461" s="89"/>
      <c r="F461" s="89"/>
      <c r="G461" s="89"/>
      <c r="H461" s="89"/>
      <c r="I461" s="89"/>
    </row>
    <row r="462" customFormat="false" ht="21" hidden="false" customHeight="true" outlineLevel="0" collapsed="false">
      <c r="A462" s="91" t="s">
        <v>541</v>
      </c>
      <c r="B462" s="50" t="s">
        <v>542</v>
      </c>
      <c r="C462" s="51"/>
      <c r="D462" s="52"/>
      <c r="E462" s="53"/>
      <c r="F462" s="53"/>
      <c r="G462" s="49" t="n">
        <f aca="false">SUM(F464:F469)</f>
        <v>0</v>
      </c>
      <c r="H462" s="54"/>
      <c r="I462" s="55" t="e">
        <f aca="false">SUM(H464:H469)</f>
        <v>#DIV/0!</v>
      </c>
    </row>
    <row r="463" customFormat="false" ht="21" hidden="false" customHeight="true" outlineLevel="0" collapsed="false">
      <c r="A463" s="133"/>
      <c r="B463" s="134"/>
      <c r="C463" s="89"/>
      <c r="D463" s="133"/>
      <c r="E463" s="89"/>
      <c r="F463" s="89"/>
      <c r="G463" s="89"/>
      <c r="H463" s="89"/>
      <c r="I463" s="89"/>
    </row>
    <row r="464" customFormat="false" ht="21" hidden="false" customHeight="true" outlineLevel="0" collapsed="false">
      <c r="A464" s="68" t="n">
        <v>22.2</v>
      </c>
      <c r="B464" s="75" t="s">
        <v>543</v>
      </c>
      <c r="C464" s="76"/>
      <c r="D464" s="68" t="s">
        <v>20</v>
      </c>
      <c r="E464" s="89"/>
      <c r="F464" s="72" t="n">
        <f aca="false">+C456*E456</f>
        <v>0</v>
      </c>
      <c r="G464" s="66"/>
      <c r="H464" s="73" t="e">
        <f aca="false">+F464/$G$728</f>
        <v>#DIV/0!</v>
      </c>
      <c r="I464" s="89"/>
    </row>
    <row r="465" customFormat="false" ht="21" hidden="false" customHeight="true" outlineLevel="0" collapsed="false">
      <c r="A465" s="68" t="n">
        <v>22.4</v>
      </c>
      <c r="B465" s="75" t="s">
        <v>544</v>
      </c>
      <c r="C465" s="76"/>
      <c r="D465" s="68" t="s">
        <v>20</v>
      </c>
      <c r="E465" s="89"/>
      <c r="F465" s="72" t="n">
        <f aca="false">+C457*E457</f>
        <v>0</v>
      </c>
      <c r="G465" s="66"/>
      <c r="H465" s="73" t="e">
        <f aca="false">+F465/$G$728</f>
        <v>#DIV/0!</v>
      </c>
      <c r="I465" s="89"/>
    </row>
    <row r="466" customFormat="false" ht="21" hidden="false" customHeight="true" outlineLevel="0" collapsed="false">
      <c r="A466" s="122" t="n">
        <v>22.6</v>
      </c>
      <c r="B466" s="123" t="s">
        <v>545</v>
      </c>
      <c r="C466" s="76"/>
      <c r="D466" s="68"/>
      <c r="E466" s="89"/>
      <c r="F466" s="45"/>
      <c r="G466" s="47"/>
      <c r="H466" s="137"/>
      <c r="I466" s="89"/>
    </row>
    <row r="467" customFormat="false" ht="40" hidden="false" customHeight="true" outlineLevel="0" collapsed="false">
      <c r="A467" s="68" t="s">
        <v>546</v>
      </c>
      <c r="B467" s="75" t="s">
        <v>547</v>
      </c>
      <c r="C467" s="76"/>
      <c r="D467" s="68" t="s">
        <v>20</v>
      </c>
      <c r="E467" s="89"/>
      <c r="F467" s="72" t="n">
        <f aca="false">+C459*E459</f>
        <v>0</v>
      </c>
      <c r="G467" s="66"/>
      <c r="H467" s="73" t="e">
        <f aca="false">+F467/$G$728</f>
        <v>#DIV/0!</v>
      </c>
      <c r="I467" s="89"/>
    </row>
    <row r="468" customFormat="false" ht="21" hidden="false" customHeight="true" outlineLevel="0" collapsed="false">
      <c r="A468" s="68" t="s">
        <v>548</v>
      </c>
      <c r="B468" s="75" t="s">
        <v>549</v>
      </c>
      <c r="C468" s="76"/>
      <c r="D468" s="68" t="s">
        <v>20</v>
      </c>
      <c r="E468" s="89"/>
      <c r="F468" s="72" t="n">
        <f aca="false">+C460*E460</f>
        <v>0</v>
      </c>
      <c r="G468" s="66"/>
      <c r="H468" s="73" t="e">
        <f aca="false">+F468/$G$728</f>
        <v>#DIV/0!</v>
      </c>
      <c r="I468" s="89"/>
    </row>
    <row r="469" customFormat="false" ht="21" hidden="false" customHeight="true" outlineLevel="0" collapsed="false">
      <c r="A469" s="68" t="n">
        <v>22.9</v>
      </c>
      <c r="B469" s="75" t="s">
        <v>550</v>
      </c>
      <c r="C469" s="76"/>
      <c r="D469" s="68" t="s">
        <v>20</v>
      </c>
      <c r="E469" s="89"/>
      <c r="F469" s="72" t="n">
        <f aca="false">+C461*E461</f>
        <v>0</v>
      </c>
      <c r="G469" s="66"/>
      <c r="H469" s="73" t="e">
        <f aca="false">+F469/$G$728</f>
        <v>#DIV/0!</v>
      </c>
      <c r="I469" s="89"/>
    </row>
    <row r="470" customFormat="false" ht="21" hidden="false" customHeight="true" outlineLevel="0" collapsed="false">
      <c r="A470" s="133"/>
      <c r="B470" s="134"/>
      <c r="C470" s="89"/>
      <c r="D470" s="133"/>
      <c r="E470" s="89"/>
      <c r="F470" s="89"/>
      <c r="G470" s="89"/>
      <c r="H470" s="89"/>
      <c r="I470" s="89"/>
    </row>
    <row r="471" customFormat="false" ht="21" hidden="false" customHeight="true" outlineLevel="0" collapsed="false">
      <c r="A471" s="91" t="s">
        <v>261</v>
      </c>
      <c r="B471" s="50" t="s">
        <v>551</v>
      </c>
      <c r="C471" s="51"/>
      <c r="D471" s="52"/>
      <c r="E471" s="53"/>
      <c r="F471" s="53"/>
      <c r="G471" s="49" t="n">
        <f aca="false">SUM(F475)</f>
        <v>0</v>
      </c>
      <c r="H471" s="54"/>
      <c r="I471" s="55" t="e">
        <f aca="false">SUM(H475)</f>
        <v>#DIV/0!</v>
      </c>
    </row>
    <row r="472" customFormat="false" ht="21" hidden="false" customHeight="true" outlineLevel="0" collapsed="false">
      <c r="A472" s="133"/>
      <c r="B472" s="134"/>
      <c r="C472" s="89"/>
      <c r="D472" s="133"/>
      <c r="E472" s="89"/>
      <c r="F472" s="89"/>
      <c r="G472" s="89"/>
      <c r="H472" s="89"/>
      <c r="I472" s="89"/>
    </row>
    <row r="473" customFormat="false" ht="21" hidden="false" customHeight="true" outlineLevel="0" collapsed="false">
      <c r="A473" s="105" t="s">
        <v>263</v>
      </c>
      <c r="B473" s="62" t="s">
        <v>264</v>
      </c>
      <c r="C473" s="63"/>
      <c r="D473" s="64"/>
      <c r="E473" s="89"/>
      <c r="F473" s="89"/>
      <c r="G473" s="89"/>
      <c r="H473" s="89"/>
      <c r="I473" s="89"/>
    </row>
    <row r="474" customFormat="false" ht="21" hidden="false" customHeight="true" outlineLevel="0" collapsed="false">
      <c r="A474" s="61"/>
      <c r="B474" s="62" t="s">
        <v>265</v>
      </c>
      <c r="C474" s="63"/>
      <c r="D474" s="64"/>
      <c r="E474" s="89"/>
      <c r="F474" s="89"/>
      <c r="G474" s="89"/>
      <c r="H474" s="89"/>
      <c r="I474" s="89"/>
    </row>
    <row r="475" customFormat="false" ht="21" hidden="false" customHeight="true" outlineLevel="0" collapsed="false">
      <c r="A475" s="64" t="s">
        <v>266</v>
      </c>
      <c r="B475" s="87" t="s">
        <v>552</v>
      </c>
      <c r="C475" s="88"/>
      <c r="D475" s="92" t="s">
        <v>117</v>
      </c>
      <c r="E475" s="89"/>
      <c r="F475" s="72" t="n">
        <f aca="false">+C467*E467</f>
        <v>0</v>
      </c>
      <c r="G475" s="66"/>
      <c r="H475" s="73" t="e">
        <f aca="false">+F475/$G$728</f>
        <v>#DIV/0!</v>
      </c>
      <c r="I475" s="89"/>
    </row>
    <row r="476" customFormat="false" ht="21" hidden="false" customHeight="true" outlineLevel="0" collapsed="false">
      <c r="A476" s="133"/>
      <c r="B476" s="134"/>
      <c r="C476" s="89"/>
      <c r="D476" s="133"/>
      <c r="E476" s="89"/>
      <c r="F476" s="89"/>
      <c r="G476" s="89"/>
      <c r="H476" s="89"/>
      <c r="I476" s="89"/>
    </row>
    <row r="477" customFormat="false" ht="21" hidden="false" customHeight="true" outlineLevel="0" collapsed="false">
      <c r="A477" s="91" t="s">
        <v>277</v>
      </c>
      <c r="B477" s="50" t="s">
        <v>553</v>
      </c>
      <c r="C477" s="51"/>
      <c r="D477" s="52"/>
      <c r="E477" s="53"/>
      <c r="F477" s="53"/>
      <c r="G477" s="49" t="n">
        <f aca="false">SUM(F479:F483)</f>
        <v>0</v>
      </c>
      <c r="H477" s="54"/>
      <c r="I477" s="55" t="e">
        <f aca="false">SUM(H479:H483)</f>
        <v>#DIV/0!</v>
      </c>
    </row>
    <row r="478" customFormat="false" ht="21" hidden="false" customHeight="true" outlineLevel="0" collapsed="false">
      <c r="A478" s="133"/>
      <c r="B478" s="134"/>
      <c r="C478" s="89"/>
      <c r="D478" s="133"/>
      <c r="E478" s="89"/>
      <c r="F478" s="89"/>
      <c r="G478" s="89"/>
      <c r="H478" s="89"/>
      <c r="I478" s="89"/>
    </row>
    <row r="479" customFormat="false" ht="21" hidden="false" customHeight="true" outlineLevel="0" collapsed="false">
      <c r="A479" s="68" t="n">
        <v>25.1</v>
      </c>
      <c r="B479" s="75" t="s">
        <v>279</v>
      </c>
      <c r="C479" s="76"/>
      <c r="D479" s="68" t="s">
        <v>23</v>
      </c>
      <c r="E479" s="89"/>
      <c r="F479" s="72" t="n">
        <f aca="false">+C471*E471</f>
        <v>0</v>
      </c>
      <c r="G479" s="66"/>
      <c r="H479" s="73" t="e">
        <f aca="false">+F479/$G$728</f>
        <v>#DIV/0!</v>
      </c>
      <c r="I479" s="89"/>
    </row>
    <row r="480" customFormat="false" ht="21" hidden="false" customHeight="true" outlineLevel="0" collapsed="false">
      <c r="A480" s="68" t="n">
        <v>25.2</v>
      </c>
      <c r="B480" s="75" t="s">
        <v>280</v>
      </c>
      <c r="C480" s="76"/>
      <c r="D480" s="68" t="s">
        <v>23</v>
      </c>
      <c r="E480" s="89"/>
      <c r="F480" s="72" t="n">
        <f aca="false">+C472*E472</f>
        <v>0</v>
      </c>
      <c r="G480" s="66"/>
      <c r="H480" s="73" t="e">
        <f aca="false">+F480/$G$728</f>
        <v>#DIV/0!</v>
      </c>
      <c r="I480" s="89"/>
    </row>
    <row r="481" customFormat="false" ht="21" hidden="false" customHeight="true" outlineLevel="0" collapsed="false">
      <c r="A481" s="68" t="n">
        <v>25.4</v>
      </c>
      <c r="B481" s="75" t="s">
        <v>554</v>
      </c>
      <c r="C481" s="76"/>
      <c r="D481" s="68" t="s">
        <v>23</v>
      </c>
      <c r="E481" s="89"/>
      <c r="F481" s="72" t="n">
        <f aca="false">+C473*E473</f>
        <v>0</v>
      </c>
      <c r="G481" s="66"/>
      <c r="H481" s="73" t="e">
        <f aca="false">+F481/$G$728</f>
        <v>#DIV/0!</v>
      </c>
      <c r="I481" s="89"/>
    </row>
    <row r="482" customFormat="false" ht="21" hidden="false" customHeight="true" outlineLevel="0" collapsed="false">
      <c r="A482" s="68" t="n">
        <v>25.6</v>
      </c>
      <c r="B482" s="75" t="s">
        <v>555</v>
      </c>
      <c r="C482" s="76"/>
      <c r="D482" s="68" t="s">
        <v>23</v>
      </c>
      <c r="E482" s="89"/>
      <c r="F482" s="72" t="n">
        <f aca="false">+C474*E474</f>
        <v>0</v>
      </c>
      <c r="G482" s="66"/>
      <c r="H482" s="73" t="e">
        <f aca="false">+F482/$G$728</f>
        <v>#DIV/0!</v>
      </c>
      <c r="I482" s="89"/>
    </row>
    <row r="483" customFormat="false" ht="21" hidden="false" customHeight="true" outlineLevel="0" collapsed="false">
      <c r="A483" s="68" t="n">
        <v>25.7</v>
      </c>
      <c r="B483" s="75" t="s">
        <v>281</v>
      </c>
      <c r="C483" s="76"/>
      <c r="D483" s="68" t="s">
        <v>23</v>
      </c>
      <c r="E483" s="89"/>
      <c r="F483" s="72" t="n">
        <f aca="false">+C475*E475</f>
        <v>0</v>
      </c>
      <c r="G483" s="66"/>
      <c r="H483" s="73" t="e">
        <f aca="false">+F483/$G$728</f>
        <v>#DIV/0!</v>
      </c>
      <c r="I483" s="89"/>
    </row>
    <row r="484" customFormat="false" ht="21" hidden="false" customHeight="true" outlineLevel="0" collapsed="false">
      <c r="A484" s="133"/>
      <c r="B484" s="134"/>
      <c r="C484" s="89"/>
      <c r="D484" s="133"/>
      <c r="E484" s="89"/>
      <c r="F484" s="89"/>
      <c r="G484" s="89"/>
      <c r="H484" s="89"/>
      <c r="I484" s="89"/>
    </row>
    <row r="485" customFormat="false" ht="21" hidden="false" customHeight="true" outlineLevel="0" collapsed="false">
      <c r="A485" s="91" t="s">
        <v>54</v>
      </c>
      <c r="B485" s="50" t="s">
        <v>55</v>
      </c>
      <c r="C485" s="51"/>
      <c r="D485" s="52"/>
      <c r="E485" s="53"/>
      <c r="F485" s="53"/>
      <c r="G485" s="49" t="n">
        <f aca="false">SUM(F487:F489)</f>
        <v>0</v>
      </c>
      <c r="H485" s="54"/>
      <c r="I485" s="55" t="e">
        <f aca="false">SUM(H487:H489)</f>
        <v>#DIV/0!</v>
      </c>
    </row>
    <row r="486" customFormat="false" ht="21" hidden="false" customHeight="true" outlineLevel="0" collapsed="false">
      <c r="A486" s="133"/>
      <c r="B486" s="134"/>
      <c r="C486" s="89"/>
      <c r="D486" s="133"/>
      <c r="E486" s="89"/>
      <c r="F486" s="89"/>
      <c r="G486" s="89"/>
      <c r="H486" s="89"/>
      <c r="I486" s="89"/>
    </row>
    <row r="487" customFormat="false" ht="21" hidden="false" customHeight="true" outlineLevel="0" collapsed="false">
      <c r="A487" s="68" t="n">
        <v>26.2</v>
      </c>
      <c r="B487" s="75" t="s">
        <v>282</v>
      </c>
      <c r="C487" s="76"/>
      <c r="D487" s="68" t="s">
        <v>23</v>
      </c>
      <c r="E487" s="89"/>
      <c r="F487" s="72" t="n">
        <f aca="false">+C479*E479</f>
        <v>0</v>
      </c>
      <c r="G487" s="66"/>
      <c r="H487" s="73" t="e">
        <f aca="false">+F487/$G$728</f>
        <v>#DIV/0!</v>
      </c>
      <c r="I487" s="89"/>
    </row>
    <row r="488" customFormat="false" ht="21" hidden="false" customHeight="true" outlineLevel="0" collapsed="false">
      <c r="A488" s="68" t="n">
        <v>26.4</v>
      </c>
      <c r="B488" s="75" t="s">
        <v>283</v>
      </c>
      <c r="C488" s="76"/>
      <c r="D488" s="68" t="s">
        <v>23</v>
      </c>
      <c r="E488" s="89"/>
      <c r="F488" s="72" t="n">
        <f aca="false">+C480*E480</f>
        <v>0</v>
      </c>
      <c r="G488" s="66"/>
      <c r="H488" s="73" t="e">
        <f aca="false">+F488/$G$728</f>
        <v>#DIV/0!</v>
      </c>
      <c r="I488" s="89"/>
    </row>
    <row r="489" customFormat="false" ht="21" hidden="false" customHeight="true" outlineLevel="0" collapsed="false">
      <c r="A489" s="68" t="n">
        <v>26.14</v>
      </c>
      <c r="B489" s="69" t="s">
        <v>556</v>
      </c>
      <c r="C489" s="70"/>
      <c r="D489" s="68" t="s">
        <v>23</v>
      </c>
      <c r="E489" s="89"/>
      <c r="F489" s="72" t="n">
        <f aca="false">+C481*E481</f>
        <v>0</v>
      </c>
      <c r="G489" s="66"/>
      <c r="H489" s="73" t="e">
        <f aca="false">+F489/$G$728</f>
        <v>#DIV/0!</v>
      </c>
      <c r="I489" s="89"/>
    </row>
    <row r="490" customFormat="false" ht="21" hidden="false" customHeight="true" outlineLevel="0" collapsed="false">
      <c r="A490" s="133"/>
      <c r="B490" s="134"/>
      <c r="C490" s="89"/>
      <c r="D490" s="133"/>
      <c r="E490" s="89"/>
      <c r="F490" s="89"/>
      <c r="G490" s="89"/>
      <c r="H490" s="89"/>
      <c r="I490" s="89"/>
    </row>
    <row r="491" customFormat="false" ht="21" hidden="false" customHeight="true" outlineLevel="0" collapsed="false">
      <c r="A491" s="42" t="s">
        <v>557</v>
      </c>
      <c r="B491" s="42"/>
      <c r="C491" s="42"/>
      <c r="D491" s="42"/>
      <c r="E491" s="42"/>
      <c r="F491" s="42"/>
      <c r="G491" s="42"/>
      <c r="H491" s="42"/>
      <c r="I491" s="42"/>
    </row>
    <row r="492" customFormat="false" ht="21" hidden="false" customHeight="true" outlineLevel="0" collapsed="false">
      <c r="A492" s="133"/>
      <c r="B492" s="134"/>
      <c r="C492" s="89"/>
      <c r="D492" s="133"/>
      <c r="E492" s="89"/>
      <c r="F492" s="89"/>
      <c r="G492" s="89"/>
      <c r="H492" s="89"/>
      <c r="I492" s="89"/>
    </row>
    <row r="493" customFormat="false" ht="21" hidden="false" customHeight="true" outlineLevel="0" collapsed="false">
      <c r="A493" s="91" t="s">
        <v>76</v>
      </c>
      <c r="B493" s="50" t="s">
        <v>298</v>
      </c>
      <c r="C493" s="51"/>
      <c r="D493" s="52"/>
      <c r="E493" s="53"/>
      <c r="F493" s="53"/>
      <c r="G493" s="49" t="n">
        <f aca="false">SUM(F495:F497)</f>
        <v>0</v>
      </c>
      <c r="H493" s="54"/>
      <c r="I493" s="55" t="e">
        <f aca="false">SUM(H495:H497)</f>
        <v>#DIV/0!</v>
      </c>
    </row>
    <row r="494" customFormat="false" ht="21" hidden="false" customHeight="true" outlineLevel="0" collapsed="false">
      <c r="A494" s="133"/>
      <c r="B494" s="134"/>
      <c r="C494" s="89"/>
      <c r="D494" s="133"/>
      <c r="E494" s="89"/>
      <c r="F494" s="89"/>
      <c r="G494" s="89"/>
      <c r="H494" s="89"/>
      <c r="I494" s="89"/>
    </row>
    <row r="495" customFormat="false" ht="21" hidden="false" customHeight="true" outlineLevel="0" collapsed="false">
      <c r="A495" s="64" t="n">
        <v>4.1</v>
      </c>
      <c r="B495" s="84" t="s">
        <v>558</v>
      </c>
      <c r="C495" s="85"/>
      <c r="D495" s="64" t="s">
        <v>67</v>
      </c>
      <c r="E495" s="89"/>
      <c r="F495" s="72" t="n">
        <f aca="false">+C487*E487</f>
        <v>0</v>
      </c>
      <c r="G495" s="66"/>
      <c r="H495" s="73" t="e">
        <f aca="false">+F495/$G$728</f>
        <v>#DIV/0!</v>
      </c>
      <c r="I495" s="89"/>
    </row>
    <row r="496" customFormat="false" ht="21" hidden="false" customHeight="true" outlineLevel="0" collapsed="false">
      <c r="A496" s="97" t="n">
        <v>4.35</v>
      </c>
      <c r="B496" s="84" t="s">
        <v>559</v>
      </c>
      <c r="C496" s="85"/>
      <c r="D496" s="64" t="s">
        <v>63</v>
      </c>
      <c r="E496" s="89"/>
      <c r="F496" s="72" t="n">
        <f aca="false">+C488*E488</f>
        <v>0</v>
      </c>
      <c r="G496" s="66"/>
      <c r="H496" s="73" t="e">
        <f aca="false">+F496/$G$728</f>
        <v>#DIV/0!</v>
      </c>
      <c r="I496" s="89"/>
    </row>
    <row r="497" customFormat="false" ht="21" hidden="false" customHeight="true" outlineLevel="0" collapsed="false">
      <c r="A497" s="97" t="n">
        <v>4.36</v>
      </c>
      <c r="B497" s="84" t="s">
        <v>560</v>
      </c>
      <c r="C497" s="85"/>
      <c r="D497" s="64" t="s">
        <v>23</v>
      </c>
      <c r="E497" s="89"/>
      <c r="F497" s="72" t="n">
        <f aca="false">+C489*E489</f>
        <v>0</v>
      </c>
      <c r="G497" s="66"/>
      <c r="H497" s="73" t="e">
        <f aca="false">+F497/$G$728</f>
        <v>#DIV/0!</v>
      </c>
      <c r="I497" s="89"/>
    </row>
    <row r="498" customFormat="false" ht="21" hidden="false" customHeight="true" outlineLevel="0" collapsed="false">
      <c r="A498" s="133"/>
      <c r="B498" s="134"/>
      <c r="C498" s="89"/>
      <c r="D498" s="133"/>
      <c r="E498" s="89"/>
      <c r="F498" s="89"/>
      <c r="G498" s="89"/>
      <c r="H498" s="89"/>
      <c r="I498" s="89"/>
    </row>
    <row r="499" customFormat="false" ht="21" hidden="false" customHeight="true" outlineLevel="0" collapsed="false">
      <c r="A499" s="91" t="n">
        <v>6</v>
      </c>
      <c r="B499" s="50" t="s">
        <v>92</v>
      </c>
      <c r="C499" s="51"/>
      <c r="D499" s="52"/>
      <c r="E499" s="53"/>
      <c r="F499" s="53"/>
      <c r="G499" s="49" t="n">
        <f aca="false">SUM(F502:F503)</f>
        <v>0</v>
      </c>
      <c r="H499" s="54"/>
      <c r="I499" s="55" t="e">
        <f aca="false">SUM(H502:H503)</f>
        <v>#DIV/0!</v>
      </c>
    </row>
    <row r="500" customFormat="false" ht="21" hidden="false" customHeight="true" outlineLevel="0" collapsed="false">
      <c r="A500" s="133"/>
      <c r="B500" s="134"/>
      <c r="C500" s="89"/>
      <c r="D500" s="133"/>
      <c r="E500" s="89"/>
      <c r="F500" s="89"/>
      <c r="G500" s="89"/>
      <c r="H500" s="89"/>
      <c r="I500" s="89"/>
    </row>
    <row r="501" customFormat="false" ht="21" hidden="false" customHeight="true" outlineLevel="0" collapsed="false">
      <c r="A501" s="61"/>
      <c r="B501" s="62" t="s">
        <v>93</v>
      </c>
      <c r="C501" s="63"/>
      <c r="D501" s="64"/>
      <c r="E501" s="89"/>
      <c r="F501" s="89"/>
      <c r="G501" s="89"/>
      <c r="H501" s="89"/>
      <c r="I501" s="89"/>
    </row>
    <row r="502" customFormat="false" ht="21" hidden="false" customHeight="true" outlineLevel="0" collapsed="false">
      <c r="A502" s="117" t="s">
        <v>561</v>
      </c>
      <c r="B502" s="69" t="s">
        <v>562</v>
      </c>
      <c r="C502" s="70"/>
      <c r="D502" s="110" t="s">
        <v>63</v>
      </c>
      <c r="E502" s="89"/>
      <c r="F502" s="72" t="n">
        <f aca="false">+C494*E494</f>
        <v>0</v>
      </c>
      <c r="G502" s="66"/>
      <c r="H502" s="73" t="e">
        <f aca="false">+F502/$G$728</f>
        <v>#DIV/0!</v>
      </c>
      <c r="I502" s="89"/>
    </row>
    <row r="503" customFormat="false" ht="21" hidden="false" customHeight="true" outlineLevel="0" collapsed="false">
      <c r="A503" s="117" t="s">
        <v>563</v>
      </c>
      <c r="B503" s="69" t="s">
        <v>564</v>
      </c>
      <c r="C503" s="70"/>
      <c r="D503" s="110" t="s">
        <v>63</v>
      </c>
      <c r="E503" s="89"/>
      <c r="F503" s="72" t="n">
        <f aca="false">+C495*E495</f>
        <v>0</v>
      </c>
      <c r="G503" s="66"/>
      <c r="H503" s="73" t="e">
        <f aca="false">+F503/$G$728</f>
        <v>#DIV/0!</v>
      </c>
      <c r="I503" s="89"/>
    </row>
    <row r="504" customFormat="false" ht="21" hidden="false" customHeight="true" outlineLevel="0" collapsed="false">
      <c r="A504" s="133"/>
      <c r="B504" s="134"/>
      <c r="C504" s="89"/>
      <c r="D504" s="133"/>
      <c r="E504" s="89"/>
      <c r="F504" s="89"/>
      <c r="G504" s="89"/>
      <c r="H504" s="89"/>
      <c r="I504" s="89"/>
    </row>
    <row r="505" customFormat="false" ht="21" hidden="false" customHeight="true" outlineLevel="0" collapsed="false">
      <c r="A505" s="91" t="n">
        <v>8</v>
      </c>
      <c r="B505" s="50" t="s">
        <v>95</v>
      </c>
      <c r="C505" s="51"/>
      <c r="D505" s="52"/>
      <c r="E505" s="53"/>
      <c r="F505" s="53"/>
      <c r="G505" s="49" t="n">
        <f aca="false">SUM(F508)</f>
        <v>0</v>
      </c>
      <c r="H505" s="54"/>
      <c r="I505" s="55" t="e">
        <f aca="false">SUM(H508)</f>
        <v>#DIV/0!</v>
      </c>
    </row>
    <row r="506" customFormat="false" ht="21" hidden="false" customHeight="true" outlineLevel="0" collapsed="false">
      <c r="A506" s="133"/>
      <c r="B506" s="134"/>
      <c r="C506" s="89"/>
      <c r="D506" s="133"/>
      <c r="E506" s="89"/>
      <c r="F506" s="89"/>
      <c r="G506" s="89"/>
      <c r="H506" s="89"/>
      <c r="I506" s="89"/>
    </row>
    <row r="507" customFormat="false" ht="21" hidden="false" customHeight="true" outlineLevel="0" collapsed="false">
      <c r="A507" s="133"/>
      <c r="B507" s="139" t="s">
        <v>96</v>
      </c>
      <c r="C507" s="89"/>
      <c r="D507" s="133"/>
      <c r="E507" s="89"/>
      <c r="F507" s="89"/>
      <c r="G507" s="89"/>
      <c r="H507" s="89"/>
      <c r="I507" s="89"/>
    </row>
    <row r="508" customFormat="false" ht="40" hidden="false" customHeight="true" outlineLevel="0" collapsed="false">
      <c r="A508" s="133" t="n">
        <v>8.3</v>
      </c>
      <c r="B508" s="134" t="s">
        <v>565</v>
      </c>
      <c r="C508" s="89"/>
      <c r="D508" s="133" t="s">
        <v>67</v>
      </c>
      <c r="E508" s="89"/>
      <c r="F508" s="72" t="n">
        <f aca="false">+C500*E500</f>
        <v>0</v>
      </c>
      <c r="G508" s="66"/>
      <c r="H508" s="73" t="e">
        <f aca="false">+F508/$G$728</f>
        <v>#DIV/0!</v>
      </c>
      <c r="I508" s="89"/>
    </row>
    <row r="509" customFormat="false" ht="21" hidden="false" customHeight="true" outlineLevel="0" collapsed="false">
      <c r="A509" s="133"/>
      <c r="B509" s="134"/>
      <c r="C509" s="89"/>
      <c r="D509" s="133"/>
      <c r="E509" s="89"/>
      <c r="F509" s="89"/>
      <c r="G509" s="89"/>
      <c r="H509" s="89"/>
      <c r="I509" s="89"/>
    </row>
    <row r="510" customFormat="false" ht="21" hidden="false" customHeight="true" outlineLevel="0" collapsed="false">
      <c r="A510" s="91" t="s">
        <v>365</v>
      </c>
      <c r="B510" s="50" t="s">
        <v>100</v>
      </c>
      <c r="C510" s="51"/>
      <c r="D510" s="52"/>
      <c r="E510" s="53"/>
      <c r="F510" s="53"/>
      <c r="G510" s="49" t="n">
        <f aca="false">SUM(F514:F519)</f>
        <v>0</v>
      </c>
      <c r="H510" s="54"/>
      <c r="I510" s="55" t="e">
        <f aca="false">SUM(H514:H519)</f>
        <v>#DIV/0!</v>
      </c>
    </row>
    <row r="511" customFormat="false" ht="21" hidden="false" customHeight="true" outlineLevel="0" collapsed="false">
      <c r="A511" s="133"/>
      <c r="B511" s="134"/>
      <c r="C511" s="89"/>
      <c r="D511" s="133"/>
      <c r="E511" s="89"/>
      <c r="F511" s="89"/>
      <c r="G511" s="89"/>
      <c r="H511" s="89"/>
      <c r="I511" s="89"/>
    </row>
    <row r="512" customFormat="false" ht="21" hidden="false" customHeight="true" outlineLevel="0" collapsed="false">
      <c r="A512" s="138" t="s">
        <v>101</v>
      </c>
      <c r="B512" s="139" t="s">
        <v>102</v>
      </c>
      <c r="C512" s="89"/>
      <c r="D512" s="133"/>
      <c r="E512" s="89"/>
      <c r="F512" s="89"/>
      <c r="G512" s="89"/>
      <c r="H512" s="89"/>
      <c r="I512" s="89"/>
    </row>
    <row r="513" customFormat="false" ht="21" hidden="false" customHeight="true" outlineLevel="0" collapsed="false">
      <c r="A513" s="138" t="s">
        <v>103</v>
      </c>
      <c r="B513" s="139" t="s">
        <v>104</v>
      </c>
      <c r="C513" s="89"/>
      <c r="D513" s="133"/>
      <c r="E513" s="89"/>
      <c r="F513" s="89"/>
      <c r="G513" s="89"/>
      <c r="H513" s="89"/>
      <c r="I513" s="89"/>
    </row>
    <row r="514" customFormat="false" ht="21" hidden="false" customHeight="true" outlineLevel="0" collapsed="false">
      <c r="A514" s="133" t="s">
        <v>105</v>
      </c>
      <c r="B514" s="134" t="s">
        <v>566</v>
      </c>
      <c r="C514" s="89"/>
      <c r="D514" s="133" t="s">
        <v>23</v>
      </c>
      <c r="E514" s="89"/>
      <c r="F514" s="72" t="n">
        <f aca="false">+C506*E506</f>
        <v>0</v>
      </c>
      <c r="G514" s="66"/>
      <c r="H514" s="73" t="e">
        <f aca="false">+F514/$G$728</f>
        <v>#DIV/0!</v>
      </c>
      <c r="I514" s="89"/>
    </row>
    <row r="515" customFormat="false" ht="21" hidden="false" customHeight="true" outlineLevel="0" collapsed="false">
      <c r="A515" s="138" t="s">
        <v>373</v>
      </c>
      <c r="B515" s="139" t="s">
        <v>374</v>
      </c>
      <c r="C515" s="89"/>
      <c r="D515" s="133"/>
      <c r="E515" s="89"/>
      <c r="F515" s="89"/>
      <c r="G515" s="89"/>
      <c r="H515" s="89"/>
      <c r="I515" s="89"/>
    </row>
    <row r="516" customFormat="false" ht="21" hidden="false" customHeight="true" outlineLevel="0" collapsed="false">
      <c r="A516" s="133" t="s">
        <v>567</v>
      </c>
      <c r="B516" s="134" t="s">
        <v>568</v>
      </c>
      <c r="C516" s="89"/>
      <c r="D516" s="133" t="s">
        <v>23</v>
      </c>
      <c r="E516" s="89"/>
      <c r="F516" s="72" t="n">
        <f aca="false">+C508*E508</f>
        <v>0</v>
      </c>
      <c r="G516" s="66"/>
      <c r="H516" s="73" t="e">
        <f aca="false">+F516/$G$728</f>
        <v>#DIV/0!</v>
      </c>
      <c r="I516" s="89"/>
    </row>
    <row r="517" customFormat="false" ht="21" hidden="false" customHeight="true" outlineLevel="0" collapsed="false">
      <c r="A517" s="138" t="s">
        <v>127</v>
      </c>
      <c r="B517" s="139" t="s">
        <v>128</v>
      </c>
      <c r="C517" s="89"/>
      <c r="D517" s="133"/>
      <c r="E517" s="89"/>
      <c r="F517" s="89"/>
      <c r="G517" s="89"/>
      <c r="H517" s="89"/>
      <c r="I517" s="89"/>
    </row>
    <row r="518" customFormat="false" ht="21" hidden="false" customHeight="true" outlineLevel="0" collapsed="false">
      <c r="A518" s="138" t="s">
        <v>140</v>
      </c>
      <c r="B518" s="139" t="s">
        <v>141</v>
      </c>
      <c r="C518" s="89"/>
      <c r="D518" s="133"/>
      <c r="E518" s="89"/>
      <c r="F518" s="89"/>
      <c r="G518" s="89"/>
      <c r="H518" s="89"/>
      <c r="I518" s="89"/>
    </row>
    <row r="519" customFormat="false" ht="21" hidden="false" customHeight="true" outlineLevel="0" collapsed="false">
      <c r="A519" s="133" t="s">
        <v>154</v>
      </c>
      <c r="B519" s="134" t="s">
        <v>569</v>
      </c>
      <c r="C519" s="89"/>
      <c r="D519" s="133" t="s">
        <v>117</v>
      </c>
      <c r="E519" s="89"/>
      <c r="F519" s="72" t="n">
        <f aca="false">+C511*E511</f>
        <v>0</v>
      </c>
      <c r="G519" s="66"/>
      <c r="H519" s="73" t="e">
        <f aca="false">+F519/$G$728</f>
        <v>#DIV/0!</v>
      </c>
      <c r="I519" s="89"/>
    </row>
    <row r="520" customFormat="false" ht="21" hidden="false" customHeight="true" outlineLevel="0" collapsed="false">
      <c r="A520" s="133"/>
      <c r="B520" s="134"/>
      <c r="C520" s="89"/>
      <c r="D520" s="133"/>
      <c r="E520" s="89"/>
      <c r="F520" s="89"/>
      <c r="G520" s="89"/>
      <c r="H520" s="89"/>
      <c r="I520" s="89"/>
    </row>
    <row r="521" customFormat="false" ht="21" hidden="false" customHeight="true" outlineLevel="0" collapsed="false">
      <c r="A521" s="91" t="s">
        <v>156</v>
      </c>
      <c r="B521" s="50" t="s">
        <v>157</v>
      </c>
      <c r="C521" s="51"/>
      <c r="D521" s="52"/>
      <c r="E521" s="53"/>
      <c r="F521" s="53"/>
      <c r="G521" s="49" t="n">
        <f aca="false">SUM(F525:F526)</f>
        <v>0</v>
      </c>
      <c r="H521" s="54"/>
      <c r="I521" s="55" t="e">
        <f aca="false">SUM(H525:H526)</f>
        <v>#DIV/0!</v>
      </c>
    </row>
    <row r="522" customFormat="false" ht="21" hidden="false" customHeight="true" outlineLevel="0" collapsed="false">
      <c r="A522" s="133"/>
      <c r="B522" s="134"/>
      <c r="C522" s="89"/>
      <c r="D522" s="133"/>
      <c r="E522" s="89"/>
      <c r="F522" s="89"/>
      <c r="G522" s="89"/>
      <c r="H522" s="89"/>
      <c r="I522" s="89"/>
    </row>
    <row r="523" customFormat="false" ht="21" hidden="false" customHeight="true" outlineLevel="0" collapsed="false">
      <c r="A523" s="105" t="s">
        <v>398</v>
      </c>
      <c r="B523" s="62" t="s">
        <v>399</v>
      </c>
      <c r="C523" s="63"/>
      <c r="D523" s="64"/>
      <c r="E523" s="89"/>
      <c r="F523" s="89"/>
      <c r="G523" s="89"/>
      <c r="H523" s="89"/>
      <c r="I523" s="89"/>
    </row>
    <row r="524" customFormat="false" ht="21" hidden="false" customHeight="true" outlineLevel="0" collapsed="false">
      <c r="A524" s="144" t="s">
        <v>400</v>
      </c>
      <c r="B524" s="135" t="s">
        <v>570</v>
      </c>
      <c r="C524" s="88"/>
      <c r="D524" s="92"/>
      <c r="E524" s="89"/>
      <c r="F524" s="89"/>
      <c r="G524" s="89"/>
      <c r="H524" s="89"/>
      <c r="I524" s="89"/>
    </row>
    <row r="525" customFormat="false" ht="21" hidden="false" customHeight="true" outlineLevel="0" collapsed="false">
      <c r="A525" s="92" t="s">
        <v>571</v>
      </c>
      <c r="B525" s="87" t="s">
        <v>572</v>
      </c>
      <c r="C525" s="88"/>
      <c r="D525" s="92" t="s">
        <v>63</v>
      </c>
      <c r="E525" s="89"/>
      <c r="F525" s="72" t="n">
        <f aca="false">+C517*E517</f>
        <v>0</v>
      </c>
      <c r="G525" s="66"/>
      <c r="H525" s="73" t="e">
        <f aca="false">+F525/$G$728</f>
        <v>#DIV/0!</v>
      </c>
      <c r="I525" s="89"/>
    </row>
    <row r="526" customFormat="false" ht="40" hidden="false" customHeight="true" outlineLevel="0" collapsed="false">
      <c r="A526" s="92" t="s">
        <v>573</v>
      </c>
      <c r="B526" s="87" t="s">
        <v>574</v>
      </c>
      <c r="C526" s="88"/>
      <c r="D526" s="92" t="s">
        <v>63</v>
      </c>
      <c r="E526" s="89"/>
      <c r="F526" s="72" t="n">
        <f aca="false">+C518*E518</f>
        <v>0</v>
      </c>
      <c r="G526" s="66"/>
      <c r="H526" s="73" t="e">
        <f aca="false">+F526/$G$728</f>
        <v>#DIV/0!</v>
      </c>
      <c r="I526" s="89"/>
    </row>
    <row r="527" customFormat="false" ht="21" hidden="false" customHeight="true" outlineLevel="0" collapsed="false">
      <c r="A527" s="133"/>
      <c r="B527" s="134"/>
      <c r="C527" s="89"/>
      <c r="D527" s="133"/>
      <c r="E527" s="89"/>
      <c r="F527" s="45"/>
      <c r="G527" s="47"/>
      <c r="H527" s="137"/>
      <c r="I527" s="89"/>
    </row>
    <row r="528" customFormat="false" ht="21" hidden="false" customHeight="true" outlineLevel="0" collapsed="false">
      <c r="A528" s="91" t="s">
        <v>171</v>
      </c>
      <c r="B528" s="50" t="s">
        <v>442</v>
      </c>
      <c r="C528" s="51"/>
      <c r="D528" s="52"/>
      <c r="E528" s="53"/>
      <c r="F528" s="53"/>
      <c r="G528" s="49" t="n">
        <f aca="false">SUM(F531:F539)</f>
        <v>0</v>
      </c>
      <c r="H528" s="54"/>
      <c r="I528" s="55" t="e">
        <f aca="false">SUM(H531:H539)</f>
        <v>#DIV/0!</v>
      </c>
    </row>
    <row r="529" customFormat="false" ht="21" hidden="false" customHeight="true" outlineLevel="0" collapsed="false">
      <c r="A529" s="133"/>
      <c r="B529" s="134"/>
      <c r="C529" s="89"/>
      <c r="D529" s="133"/>
      <c r="E529" s="89"/>
      <c r="F529" s="89"/>
      <c r="G529" s="89"/>
      <c r="H529" s="89"/>
      <c r="I529" s="89"/>
    </row>
    <row r="530" customFormat="false" ht="21" hidden="false" customHeight="true" outlineLevel="0" collapsed="false">
      <c r="A530" s="138" t="n">
        <v>13.1</v>
      </c>
      <c r="B530" s="139" t="s">
        <v>443</v>
      </c>
      <c r="C530" s="89"/>
      <c r="D530" s="133"/>
      <c r="E530" s="89"/>
      <c r="F530" s="89"/>
      <c r="G530" s="89"/>
      <c r="H530" s="89"/>
      <c r="I530" s="89"/>
    </row>
    <row r="531" customFormat="false" ht="21" hidden="false" customHeight="true" outlineLevel="0" collapsed="false">
      <c r="A531" s="133" t="s">
        <v>575</v>
      </c>
      <c r="B531" s="134" t="s">
        <v>576</v>
      </c>
      <c r="C531" s="89"/>
      <c r="D531" s="133" t="s">
        <v>20</v>
      </c>
      <c r="E531" s="89"/>
      <c r="F531" s="72" t="n">
        <f aca="false">+C523*E523</f>
        <v>0</v>
      </c>
      <c r="G531" s="66"/>
      <c r="H531" s="73" t="e">
        <f aca="false">+F531/$G$728</f>
        <v>#DIV/0!</v>
      </c>
      <c r="I531" s="89"/>
    </row>
    <row r="532" customFormat="false" ht="21" hidden="false" customHeight="true" outlineLevel="0" collapsed="false">
      <c r="A532" s="133" t="s">
        <v>577</v>
      </c>
      <c r="B532" s="134" t="s">
        <v>578</v>
      </c>
      <c r="C532" s="89"/>
      <c r="D532" s="133" t="s">
        <v>20</v>
      </c>
      <c r="E532" s="89"/>
      <c r="F532" s="72" t="n">
        <f aca="false">+C524*E524</f>
        <v>0</v>
      </c>
      <c r="G532" s="66"/>
      <c r="H532" s="73" t="e">
        <f aca="false">+F532/$G$728</f>
        <v>#DIV/0!</v>
      </c>
      <c r="I532" s="89"/>
    </row>
    <row r="533" customFormat="false" ht="21" hidden="false" customHeight="true" outlineLevel="0" collapsed="false">
      <c r="A533" s="138" t="n">
        <v>13.6</v>
      </c>
      <c r="B533" s="139" t="s">
        <v>448</v>
      </c>
      <c r="C533" s="89"/>
      <c r="D533" s="133"/>
      <c r="E533" s="89"/>
      <c r="F533" s="45"/>
      <c r="G533" s="47"/>
      <c r="H533" s="137"/>
      <c r="I533" s="89"/>
    </row>
    <row r="534" customFormat="false" ht="21" hidden="false" customHeight="true" outlineLevel="0" collapsed="false">
      <c r="A534" s="138" t="s">
        <v>579</v>
      </c>
      <c r="B534" s="139" t="s">
        <v>580</v>
      </c>
      <c r="C534" s="89"/>
      <c r="D534" s="133"/>
      <c r="E534" s="89"/>
      <c r="F534" s="45"/>
      <c r="G534" s="47"/>
      <c r="H534" s="137"/>
      <c r="I534" s="89"/>
    </row>
    <row r="535" customFormat="false" ht="21" hidden="false" customHeight="true" outlineLevel="0" collapsed="false">
      <c r="A535" s="133" t="s">
        <v>581</v>
      </c>
      <c r="B535" s="134" t="s">
        <v>582</v>
      </c>
      <c r="C535" s="89"/>
      <c r="D535" s="133" t="s">
        <v>20</v>
      </c>
      <c r="E535" s="89"/>
      <c r="F535" s="72" t="n">
        <f aca="false">+C527*E527</f>
        <v>0</v>
      </c>
      <c r="G535" s="66"/>
      <c r="H535" s="73" t="e">
        <f aca="false">+F535/$G$728</f>
        <v>#DIV/0!</v>
      </c>
      <c r="I535" s="89"/>
    </row>
    <row r="536" customFormat="false" ht="21" hidden="false" customHeight="true" outlineLevel="0" collapsed="false">
      <c r="A536" s="133" t="s">
        <v>583</v>
      </c>
      <c r="B536" s="134" t="s">
        <v>584</v>
      </c>
      <c r="C536" s="89"/>
      <c r="D536" s="133" t="s">
        <v>20</v>
      </c>
      <c r="E536" s="89"/>
      <c r="F536" s="72" t="n">
        <f aca="false">+C528*E528</f>
        <v>0</v>
      </c>
      <c r="G536" s="66"/>
      <c r="H536" s="73" t="e">
        <f aca="false">+F536/$G$728</f>
        <v>#DIV/0!</v>
      </c>
      <c r="I536" s="89"/>
    </row>
    <row r="537" customFormat="false" ht="21" hidden="false" customHeight="true" outlineLevel="0" collapsed="false">
      <c r="A537" s="133" t="s">
        <v>585</v>
      </c>
      <c r="B537" s="134" t="s">
        <v>586</v>
      </c>
      <c r="C537" s="89"/>
      <c r="D537" s="133" t="s">
        <v>20</v>
      </c>
      <c r="E537" s="89"/>
      <c r="F537" s="72" t="n">
        <f aca="false">+C529*E529</f>
        <v>0</v>
      </c>
      <c r="G537" s="66"/>
      <c r="H537" s="73" t="e">
        <f aca="false">+F537/$G$728</f>
        <v>#DIV/0!</v>
      </c>
      <c r="I537" s="89"/>
    </row>
    <row r="538" customFormat="false" ht="21" hidden="false" customHeight="true" outlineLevel="0" collapsed="false">
      <c r="A538" s="133" t="s">
        <v>587</v>
      </c>
      <c r="B538" s="134" t="s">
        <v>588</v>
      </c>
      <c r="C538" s="89"/>
      <c r="D538" s="133" t="s">
        <v>20</v>
      </c>
      <c r="E538" s="89"/>
      <c r="F538" s="72" t="n">
        <f aca="false">+C530*E530</f>
        <v>0</v>
      </c>
      <c r="G538" s="66"/>
      <c r="H538" s="73" t="e">
        <f aca="false">+F538/$G$728</f>
        <v>#DIV/0!</v>
      </c>
      <c r="I538" s="89"/>
    </row>
    <row r="539" customFormat="false" ht="42" hidden="false" customHeight="true" outlineLevel="0" collapsed="false">
      <c r="A539" s="133" t="n">
        <v>13.17</v>
      </c>
      <c r="B539" s="134" t="s">
        <v>589</v>
      </c>
      <c r="C539" s="89"/>
      <c r="D539" s="133" t="s">
        <v>23</v>
      </c>
      <c r="E539" s="89"/>
      <c r="F539" s="72" t="n">
        <f aca="false">+C531*E531</f>
        <v>0</v>
      </c>
      <c r="G539" s="66"/>
      <c r="H539" s="73" t="e">
        <f aca="false">+F539/$G$728</f>
        <v>#DIV/0!</v>
      </c>
      <c r="I539" s="89"/>
    </row>
    <row r="540" customFormat="false" ht="21" hidden="false" customHeight="true" outlineLevel="0" collapsed="false">
      <c r="A540" s="133"/>
      <c r="B540" s="134"/>
      <c r="C540" s="89"/>
      <c r="D540" s="133"/>
      <c r="E540" s="89"/>
      <c r="F540" s="89"/>
      <c r="G540" s="89"/>
      <c r="H540" s="89"/>
      <c r="I540" s="89"/>
    </row>
    <row r="541" customFormat="false" ht="21" hidden="false" customHeight="true" outlineLevel="0" collapsed="false">
      <c r="A541" s="91" t="s">
        <v>180</v>
      </c>
      <c r="B541" s="50" t="s">
        <v>181</v>
      </c>
      <c r="C541" s="51"/>
      <c r="D541" s="52"/>
      <c r="E541" s="53"/>
      <c r="F541" s="53"/>
      <c r="G541" s="49" t="n">
        <f aca="false">SUM(F545:F547)</f>
        <v>0</v>
      </c>
      <c r="H541" s="54"/>
      <c r="I541" s="55" t="e">
        <f aca="false">SUM(H545:H547)</f>
        <v>#DIV/0!</v>
      </c>
    </row>
    <row r="542" customFormat="false" ht="21" hidden="false" customHeight="true" outlineLevel="0" collapsed="false">
      <c r="A542" s="133"/>
      <c r="B542" s="134"/>
      <c r="C542" s="89"/>
      <c r="D542" s="133"/>
      <c r="E542" s="89"/>
      <c r="F542" s="89"/>
      <c r="G542" s="89"/>
      <c r="H542" s="89"/>
      <c r="I542" s="89"/>
    </row>
    <row r="543" customFormat="false" ht="21" hidden="false" customHeight="true" outlineLevel="0" collapsed="false">
      <c r="A543" s="138" t="s">
        <v>486</v>
      </c>
      <c r="B543" s="139" t="s">
        <v>487</v>
      </c>
      <c r="C543" s="89"/>
      <c r="D543" s="133"/>
      <c r="E543" s="89"/>
      <c r="F543" s="89"/>
      <c r="G543" s="89"/>
      <c r="H543" s="89"/>
      <c r="I543" s="89"/>
    </row>
    <row r="544" customFormat="false" ht="21" hidden="false" customHeight="true" outlineLevel="0" collapsed="false">
      <c r="A544" s="133"/>
      <c r="B544" s="139" t="s">
        <v>497</v>
      </c>
      <c r="C544" s="89"/>
      <c r="D544" s="133"/>
      <c r="E544" s="89"/>
      <c r="F544" s="89"/>
      <c r="G544" s="89"/>
      <c r="H544" s="89"/>
      <c r="I544" s="89"/>
    </row>
    <row r="545" customFormat="false" ht="21" hidden="false" customHeight="true" outlineLevel="0" collapsed="false">
      <c r="A545" s="133" t="s">
        <v>590</v>
      </c>
      <c r="B545" s="134" t="s">
        <v>591</v>
      </c>
      <c r="C545" s="89"/>
      <c r="D545" s="133" t="s">
        <v>63</v>
      </c>
      <c r="E545" s="89"/>
      <c r="F545" s="72" t="n">
        <f aca="false">+C537*E537</f>
        <v>0</v>
      </c>
      <c r="G545" s="66"/>
      <c r="H545" s="73" t="e">
        <f aca="false">+F545/$G$728</f>
        <v>#DIV/0!</v>
      </c>
      <c r="I545" s="89"/>
    </row>
    <row r="546" customFormat="false" ht="41.25" hidden="false" customHeight="true" outlineLevel="0" collapsed="false">
      <c r="A546" s="133" t="s">
        <v>498</v>
      </c>
      <c r="B546" s="134" t="s">
        <v>592</v>
      </c>
      <c r="C546" s="89"/>
      <c r="D546" s="133" t="s">
        <v>63</v>
      </c>
      <c r="E546" s="89"/>
      <c r="F546" s="72" t="n">
        <f aca="false">+C538*E538</f>
        <v>0</v>
      </c>
      <c r="G546" s="66"/>
      <c r="H546" s="73" t="e">
        <f aca="false">+F546/$G$728</f>
        <v>#DIV/0!</v>
      </c>
      <c r="I546" s="89"/>
    </row>
    <row r="547" customFormat="false" ht="41.25" hidden="false" customHeight="true" outlineLevel="0" collapsed="false">
      <c r="A547" s="133" t="s">
        <v>500</v>
      </c>
      <c r="B547" s="134" t="s">
        <v>593</v>
      </c>
      <c r="C547" s="89"/>
      <c r="D547" s="133" t="s">
        <v>23</v>
      </c>
      <c r="E547" s="89"/>
      <c r="F547" s="72" t="n">
        <f aca="false">+C539*E539</f>
        <v>0</v>
      </c>
      <c r="G547" s="66"/>
      <c r="H547" s="73" t="e">
        <f aca="false">+F547/$G$728</f>
        <v>#DIV/0!</v>
      </c>
      <c r="I547" s="89"/>
    </row>
    <row r="548" customFormat="false" ht="21" hidden="false" customHeight="true" outlineLevel="0" collapsed="false">
      <c r="A548" s="133"/>
      <c r="B548" s="134"/>
      <c r="C548" s="89"/>
      <c r="D548" s="133"/>
      <c r="E548" s="89"/>
      <c r="F548" s="89"/>
      <c r="G548" s="89"/>
      <c r="H548" s="89"/>
      <c r="I548" s="89"/>
    </row>
    <row r="549" customFormat="false" ht="21" hidden="false" customHeight="true" outlineLevel="0" collapsed="false">
      <c r="A549" s="91" t="s">
        <v>190</v>
      </c>
      <c r="B549" s="50" t="s">
        <v>191</v>
      </c>
      <c r="C549" s="51"/>
      <c r="D549" s="52"/>
      <c r="E549" s="53"/>
      <c r="F549" s="53"/>
      <c r="G549" s="49" t="n">
        <f aca="false">SUM(F552)</f>
        <v>0</v>
      </c>
      <c r="H549" s="54"/>
      <c r="I549" s="55" t="e">
        <f aca="false">SUM(H552)</f>
        <v>#DIV/0!</v>
      </c>
    </row>
    <row r="550" customFormat="false" ht="21" hidden="false" customHeight="true" outlineLevel="0" collapsed="false">
      <c r="A550" s="133"/>
      <c r="B550" s="134"/>
      <c r="C550" s="89"/>
      <c r="D550" s="133"/>
      <c r="E550" s="89"/>
      <c r="F550" s="89"/>
      <c r="G550" s="89"/>
      <c r="H550" s="89"/>
      <c r="I550" s="89"/>
    </row>
    <row r="551" customFormat="false" ht="21" hidden="false" customHeight="true" outlineLevel="0" collapsed="false">
      <c r="A551" s="138" t="s">
        <v>209</v>
      </c>
      <c r="B551" s="139" t="s">
        <v>210</v>
      </c>
      <c r="C551" s="89"/>
      <c r="D551" s="133"/>
      <c r="E551" s="89"/>
      <c r="F551" s="89"/>
      <c r="G551" s="89"/>
      <c r="H551" s="89"/>
      <c r="I551" s="89"/>
    </row>
    <row r="552" customFormat="false" ht="41.25" hidden="false" customHeight="true" outlineLevel="0" collapsed="false">
      <c r="A552" s="133" t="s">
        <v>211</v>
      </c>
      <c r="B552" s="134" t="s">
        <v>594</v>
      </c>
      <c r="C552" s="89"/>
      <c r="D552" s="133" t="s">
        <v>23</v>
      </c>
      <c r="E552" s="89"/>
      <c r="F552" s="72" t="n">
        <f aca="false">+C544*E544</f>
        <v>0</v>
      </c>
      <c r="G552" s="66"/>
      <c r="H552" s="73" t="e">
        <f aca="false">+F552/$G$728</f>
        <v>#DIV/0!</v>
      </c>
      <c r="I552" s="89"/>
    </row>
    <row r="553" customFormat="false" ht="21" hidden="false" customHeight="true" outlineLevel="0" collapsed="false">
      <c r="A553" s="133"/>
      <c r="B553" s="134"/>
      <c r="C553" s="89"/>
      <c r="D553" s="133"/>
      <c r="E553" s="89"/>
      <c r="F553" s="89"/>
      <c r="G553" s="89"/>
      <c r="H553" s="89"/>
      <c r="I553" s="89"/>
    </row>
    <row r="554" customFormat="false" ht="21" hidden="false" customHeight="true" outlineLevel="0" collapsed="false">
      <c r="A554" s="91" t="s">
        <v>229</v>
      </c>
      <c r="B554" s="50" t="s">
        <v>230</v>
      </c>
      <c r="C554" s="51"/>
      <c r="D554" s="52"/>
      <c r="E554" s="53"/>
      <c r="F554" s="53"/>
      <c r="G554" s="49" t="n">
        <f aca="false">SUM(F556:F564)</f>
        <v>0</v>
      </c>
      <c r="H554" s="54"/>
      <c r="I554" s="55" t="e">
        <f aca="false">SUM(H556:H564)</f>
        <v>#DIV/0!</v>
      </c>
    </row>
    <row r="555" customFormat="false" ht="21" hidden="false" customHeight="true" outlineLevel="0" collapsed="false">
      <c r="A555" s="133"/>
      <c r="B555" s="134"/>
      <c r="C555" s="89"/>
      <c r="D555" s="133"/>
      <c r="E555" s="89"/>
      <c r="F555" s="89"/>
      <c r="G555" s="89"/>
      <c r="H555" s="89"/>
      <c r="I555" s="89"/>
    </row>
    <row r="556" customFormat="false" ht="21" hidden="false" customHeight="true" outlineLevel="0" collapsed="false">
      <c r="A556" s="133" t="n">
        <v>21.1</v>
      </c>
      <c r="B556" s="134" t="s">
        <v>595</v>
      </c>
      <c r="C556" s="89"/>
      <c r="D556" s="133" t="s">
        <v>23</v>
      </c>
      <c r="E556" s="89"/>
      <c r="F556" s="72" t="n">
        <f aca="false">+C548*E548</f>
        <v>0</v>
      </c>
      <c r="G556" s="66"/>
      <c r="H556" s="73" t="e">
        <f aca="false">+F556/$G$728</f>
        <v>#DIV/0!</v>
      </c>
      <c r="I556" s="89"/>
    </row>
    <row r="557" customFormat="false" ht="21" hidden="false" customHeight="true" outlineLevel="0" collapsed="false">
      <c r="A557" s="133" t="n">
        <v>21.4</v>
      </c>
      <c r="B557" s="134" t="s">
        <v>596</v>
      </c>
      <c r="C557" s="89"/>
      <c r="D557" s="133" t="s">
        <v>23</v>
      </c>
      <c r="E557" s="89"/>
      <c r="F557" s="72" t="n">
        <f aca="false">+C549*E549</f>
        <v>0</v>
      </c>
      <c r="G557" s="66"/>
      <c r="H557" s="73" t="e">
        <f aca="false">+F557/$G$728</f>
        <v>#DIV/0!</v>
      </c>
      <c r="I557" s="89"/>
    </row>
    <row r="558" customFormat="false" ht="21" hidden="false" customHeight="true" outlineLevel="0" collapsed="false">
      <c r="A558" s="133" t="n">
        <v>21.5</v>
      </c>
      <c r="B558" s="134" t="s">
        <v>597</v>
      </c>
      <c r="C558" s="89"/>
      <c r="D558" s="133" t="s">
        <v>23</v>
      </c>
      <c r="E558" s="89"/>
      <c r="F558" s="72" t="n">
        <f aca="false">+C550*E550</f>
        <v>0</v>
      </c>
      <c r="G558" s="66"/>
      <c r="H558" s="73" t="e">
        <f aca="false">+F558/$G$728</f>
        <v>#DIV/0!</v>
      </c>
      <c r="I558" s="89"/>
    </row>
    <row r="559" customFormat="false" ht="21" hidden="false" customHeight="true" outlineLevel="0" collapsed="false">
      <c r="A559" s="133" t="n">
        <v>21.12</v>
      </c>
      <c r="B559" s="134" t="s">
        <v>598</v>
      </c>
      <c r="C559" s="89"/>
      <c r="D559" s="133" t="s">
        <v>23</v>
      </c>
      <c r="E559" s="89"/>
      <c r="F559" s="72" t="n">
        <f aca="false">+C551*E551</f>
        <v>0</v>
      </c>
      <c r="G559" s="66"/>
      <c r="H559" s="73" t="e">
        <f aca="false">+F559/$G$728</f>
        <v>#DIV/0!</v>
      </c>
      <c r="I559" s="89"/>
    </row>
    <row r="560" customFormat="false" ht="21" hidden="false" customHeight="true" outlineLevel="0" collapsed="false">
      <c r="A560" s="138" t="n">
        <v>21.19</v>
      </c>
      <c r="B560" s="139" t="s">
        <v>242</v>
      </c>
      <c r="C560" s="89"/>
      <c r="D560" s="133"/>
      <c r="E560" s="89"/>
      <c r="F560" s="72" t="n">
        <f aca="false">+C552*E552</f>
        <v>0</v>
      </c>
      <c r="G560" s="66"/>
      <c r="H560" s="73" t="e">
        <f aca="false">+F560/$G$728</f>
        <v>#DIV/0!</v>
      </c>
      <c r="I560" s="89"/>
    </row>
    <row r="561" customFormat="false" ht="21" hidden="false" customHeight="true" outlineLevel="0" collapsed="false">
      <c r="A561" s="133" t="s">
        <v>243</v>
      </c>
      <c r="B561" s="134" t="s">
        <v>599</v>
      </c>
      <c r="C561" s="89"/>
      <c r="D561" s="133" t="s">
        <v>20</v>
      </c>
      <c r="E561" s="89"/>
      <c r="F561" s="72" t="n">
        <f aca="false">+C553*E553</f>
        <v>0</v>
      </c>
      <c r="G561" s="66"/>
      <c r="H561" s="73" t="e">
        <f aca="false">+F561/$G$728</f>
        <v>#DIV/0!</v>
      </c>
      <c r="I561" s="89"/>
    </row>
    <row r="562" customFormat="false" ht="21" hidden="false" customHeight="true" outlineLevel="0" collapsed="false">
      <c r="A562" s="133" t="s">
        <v>247</v>
      </c>
      <c r="B562" s="134" t="s">
        <v>600</v>
      </c>
      <c r="C562" s="89"/>
      <c r="D562" s="133" t="s">
        <v>20</v>
      </c>
      <c r="E562" s="89"/>
      <c r="F562" s="72" t="n">
        <f aca="false">+C554*E554</f>
        <v>0</v>
      </c>
      <c r="G562" s="66"/>
      <c r="H562" s="73" t="e">
        <f aca="false">+F562/$G$728</f>
        <v>#DIV/0!</v>
      </c>
      <c r="I562" s="89"/>
    </row>
    <row r="563" customFormat="false" ht="41.25" hidden="false" customHeight="true" outlineLevel="0" collapsed="false">
      <c r="A563" s="133" t="s">
        <v>249</v>
      </c>
      <c r="B563" s="134" t="s">
        <v>601</v>
      </c>
      <c r="C563" s="89"/>
      <c r="D563" s="133" t="s">
        <v>20</v>
      </c>
      <c r="E563" s="89"/>
      <c r="F563" s="72" t="n">
        <f aca="false">+C555*E555</f>
        <v>0</v>
      </c>
      <c r="G563" s="66"/>
      <c r="H563" s="73" t="e">
        <f aca="false">+F563/$G$728</f>
        <v>#DIV/0!</v>
      </c>
      <c r="I563" s="89"/>
    </row>
    <row r="564" customFormat="false" ht="21" hidden="false" customHeight="true" outlineLevel="0" collapsed="false">
      <c r="A564" s="133" t="s">
        <v>602</v>
      </c>
      <c r="B564" s="134" t="s">
        <v>603</v>
      </c>
      <c r="C564" s="89"/>
      <c r="D564" s="133" t="s">
        <v>20</v>
      </c>
      <c r="E564" s="89"/>
      <c r="F564" s="72" t="n">
        <f aca="false">+C556*E556</f>
        <v>0</v>
      </c>
      <c r="G564" s="66"/>
      <c r="H564" s="73" t="e">
        <f aca="false">+F564/$G$728</f>
        <v>#DIV/0!</v>
      </c>
      <c r="I564" s="89"/>
    </row>
    <row r="565" customFormat="false" ht="21" hidden="false" customHeight="true" outlineLevel="0" collapsed="false">
      <c r="A565" s="133"/>
      <c r="B565" s="134"/>
      <c r="C565" s="89"/>
      <c r="D565" s="133"/>
      <c r="E565" s="89"/>
      <c r="F565" s="89"/>
      <c r="G565" s="89"/>
      <c r="H565" s="89"/>
      <c r="I565" s="89"/>
    </row>
    <row r="566" customFormat="false" ht="21" hidden="false" customHeight="true" outlineLevel="0" collapsed="false">
      <c r="A566" s="91" t="s">
        <v>277</v>
      </c>
      <c r="B566" s="50" t="s">
        <v>553</v>
      </c>
      <c r="C566" s="51"/>
      <c r="D566" s="52"/>
      <c r="E566" s="53"/>
      <c r="F566" s="53"/>
      <c r="G566" s="49" t="n">
        <f aca="false">SUM(F568:F570)</f>
        <v>0</v>
      </c>
      <c r="H566" s="54"/>
      <c r="I566" s="55" t="e">
        <f aca="false">SUM(H568:H570)</f>
        <v>#DIV/0!</v>
      </c>
    </row>
    <row r="567" customFormat="false" ht="21" hidden="false" customHeight="true" outlineLevel="0" collapsed="false">
      <c r="A567" s="133"/>
      <c r="B567" s="134"/>
      <c r="C567" s="89"/>
      <c r="D567" s="133"/>
      <c r="E567" s="89"/>
      <c r="F567" s="89"/>
      <c r="G567" s="89"/>
      <c r="H567" s="89"/>
      <c r="I567" s="89"/>
    </row>
    <row r="568" customFormat="false" ht="21" hidden="false" customHeight="true" outlineLevel="0" collapsed="false">
      <c r="A568" s="133" t="n">
        <v>25.1</v>
      </c>
      <c r="B568" s="134" t="s">
        <v>279</v>
      </c>
      <c r="C568" s="89"/>
      <c r="D568" s="133" t="s">
        <v>23</v>
      </c>
      <c r="E568" s="89"/>
      <c r="F568" s="72" t="n">
        <f aca="false">+C560*E560</f>
        <v>0</v>
      </c>
      <c r="G568" s="66"/>
      <c r="H568" s="73" t="e">
        <f aca="false">+F568/$G$728</f>
        <v>#DIV/0!</v>
      </c>
      <c r="I568" s="89"/>
    </row>
    <row r="569" customFormat="false" ht="21" hidden="false" customHeight="true" outlineLevel="0" collapsed="false">
      <c r="A569" s="133" t="n">
        <v>25.2</v>
      </c>
      <c r="B569" s="134" t="s">
        <v>280</v>
      </c>
      <c r="C569" s="89"/>
      <c r="D569" s="133" t="s">
        <v>23</v>
      </c>
      <c r="E569" s="89"/>
      <c r="F569" s="72" t="n">
        <f aca="false">+C561*E561</f>
        <v>0</v>
      </c>
      <c r="G569" s="66"/>
      <c r="H569" s="73" t="e">
        <f aca="false">+F569/$G$728</f>
        <v>#DIV/0!</v>
      </c>
      <c r="I569" s="89"/>
    </row>
    <row r="570" customFormat="false" ht="21" hidden="false" customHeight="true" outlineLevel="0" collapsed="false">
      <c r="A570" s="133" t="n">
        <v>25.6</v>
      </c>
      <c r="B570" s="134" t="s">
        <v>555</v>
      </c>
      <c r="C570" s="89"/>
      <c r="D570" s="133" t="s">
        <v>23</v>
      </c>
      <c r="E570" s="89"/>
      <c r="F570" s="72" t="n">
        <f aca="false">+C562*E562</f>
        <v>0</v>
      </c>
      <c r="G570" s="66"/>
      <c r="H570" s="73" t="e">
        <f aca="false">+F570/$G$728</f>
        <v>#DIV/0!</v>
      </c>
      <c r="I570" s="89"/>
    </row>
    <row r="571" customFormat="false" ht="21" hidden="false" customHeight="true" outlineLevel="0" collapsed="false">
      <c r="A571" s="133"/>
      <c r="B571" s="134"/>
      <c r="C571" s="89"/>
      <c r="D571" s="133"/>
      <c r="E571" s="89"/>
      <c r="F571" s="89"/>
      <c r="G571" s="89"/>
      <c r="H571" s="89"/>
      <c r="I571" s="89"/>
    </row>
    <row r="572" customFormat="false" ht="21" hidden="false" customHeight="true" outlineLevel="0" collapsed="false">
      <c r="A572" s="91" t="s">
        <v>54</v>
      </c>
      <c r="B572" s="50" t="s">
        <v>55</v>
      </c>
      <c r="C572" s="51"/>
      <c r="D572" s="52"/>
      <c r="E572" s="53"/>
      <c r="F572" s="53"/>
      <c r="G572" s="49" t="n">
        <f aca="false">SUM(F574)</f>
        <v>0</v>
      </c>
      <c r="H572" s="54"/>
      <c r="I572" s="55" t="e">
        <f aca="false">SUM(H574)</f>
        <v>#DIV/0!</v>
      </c>
    </row>
    <row r="573" customFormat="false" ht="21" hidden="false" customHeight="true" outlineLevel="0" collapsed="false">
      <c r="A573" s="133"/>
      <c r="B573" s="134"/>
      <c r="C573" s="89"/>
      <c r="D573" s="133"/>
      <c r="E573" s="89"/>
      <c r="F573" s="89"/>
      <c r="G573" s="89"/>
      <c r="H573" s="89"/>
      <c r="I573" s="89"/>
    </row>
    <row r="574" customFormat="false" ht="21" hidden="false" customHeight="true" outlineLevel="0" collapsed="false">
      <c r="A574" s="68" t="n">
        <v>26.5</v>
      </c>
      <c r="B574" s="75" t="s">
        <v>604</v>
      </c>
      <c r="C574" s="76"/>
      <c r="D574" s="68" t="s">
        <v>23</v>
      </c>
      <c r="E574" s="89"/>
      <c r="F574" s="72" t="n">
        <f aca="false">+C566*E566</f>
        <v>0</v>
      </c>
      <c r="G574" s="66"/>
      <c r="H574" s="73" t="e">
        <f aca="false">+F574/$G$728</f>
        <v>#DIV/0!</v>
      </c>
      <c r="I574" s="89"/>
    </row>
    <row r="575" customFormat="false" ht="21" hidden="false" customHeight="true" outlineLevel="0" collapsed="false">
      <c r="A575" s="133"/>
      <c r="B575" s="134"/>
      <c r="C575" s="89"/>
      <c r="D575" s="133"/>
      <c r="E575" s="89"/>
      <c r="F575" s="89"/>
      <c r="G575" s="89"/>
      <c r="H575" s="89"/>
      <c r="I575" s="89"/>
    </row>
    <row r="576" customFormat="false" ht="21" hidden="false" customHeight="true" outlineLevel="0" collapsed="false">
      <c r="A576" s="42" t="s">
        <v>605</v>
      </c>
      <c r="B576" s="42"/>
      <c r="C576" s="42"/>
      <c r="D576" s="42"/>
      <c r="E576" s="42"/>
      <c r="F576" s="42"/>
      <c r="G576" s="42"/>
      <c r="H576" s="42"/>
      <c r="I576" s="42"/>
    </row>
    <row r="577" customFormat="false" ht="21" hidden="false" customHeight="true" outlineLevel="0" collapsed="false">
      <c r="A577" s="133"/>
      <c r="B577" s="134"/>
      <c r="C577" s="89"/>
      <c r="D577" s="133"/>
      <c r="E577" s="89"/>
      <c r="F577" s="89"/>
      <c r="G577" s="89"/>
      <c r="H577" s="89"/>
      <c r="I577" s="89"/>
    </row>
    <row r="578" customFormat="false" ht="21" hidden="false" customHeight="true" outlineLevel="0" collapsed="false">
      <c r="A578" s="91" t="s">
        <v>14</v>
      </c>
      <c r="B578" s="50" t="s">
        <v>15</v>
      </c>
      <c r="C578" s="51"/>
      <c r="D578" s="52"/>
      <c r="E578" s="53"/>
      <c r="F578" s="53"/>
      <c r="G578" s="49" t="n">
        <f aca="false">SUM(F581:F585)</f>
        <v>0</v>
      </c>
      <c r="H578" s="54"/>
      <c r="I578" s="55" t="e">
        <f aca="false">SUM(H581:H585)</f>
        <v>#DIV/0!</v>
      </c>
    </row>
    <row r="579" customFormat="false" ht="21" hidden="false" customHeight="true" outlineLevel="0" collapsed="false">
      <c r="A579" s="133"/>
      <c r="B579" s="134"/>
      <c r="C579" s="89"/>
      <c r="D579" s="133"/>
      <c r="E579" s="89"/>
      <c r="F579" s="89"/>
      <c r="G579" s="89"/>
      <c r="H579" s="89"/>
      <c r="I579" s="89"/>
    </row>
    <row r="580" customFormat="false" ht="21" hidden="false" customHeight="true" outlineLevel="0" collapsed="false">
      <c r="A580" s="61" t="s">
        <v>16</v>
      </c>
      <c r="B580" s="62" t="s">
        <v>17</v>
      </c>
      <c r="C580" s="63"/>
      <c r="D580" s="64"/>
      <c r="E580" s="89"/>
      <c r="F580" s="89"/>
      <c r="G580" s="89"/>
      <c r="H580" s="89"/>
      <c r="I580" s="89"/>
    </row>
    <row r="581" customFormat="false" ht="21" hidden="false" customHeight="true" outlineLevel="0" collapsed="false">
      <c r="A581" s="64" t="s">
        <v>18</v>
      </c>
      <c r="B581" s="87" t="s">
        <v>19</v>
      </c>
      <c r="C581" s="88"/>
      <c r="D581" s="64" t="s">
        <v>20</v>
      </c>
      <c r="E581" s="89"/>
      <c r="F581" s="72" t="n">
        <f aca="false">+C572*E572</f>
        <v>0</v>
      </c>
      <c r="G581" s="66"/>
      <c r="H581" s="73" t="e">
        <f aca="false">+F581/$G$728</f>
        <v>#DIV/0!</v>
      </c>
      <c r="I581" s="89"/>
    </row>
    <row r="582" customFormat="false" ht="21" hidden="false" customHeight="true" outlineLevel="0" collapsed="false">
      <c r="A582" s="61" t="s">
        <v>28</v>
      </c>
      <c r="B582" s="62" t="s">
        <v>29</v>
      </c>
      <c r="C582" s="63"/>
      <c r="D582" s="64"/>
      <c r="E582" s="89"/>
      <c r="F582" s="89"/>
      <c r="G582" s="89"/>
      <c r="H582" s="89"/>
      <c r="I582" s="89"/>
    </row>
    <row r="583" customFormat="false" ht="40" hidden="false" customHeight="true" outlineLevel="0" collapsed="false">
      <c r="A583" s="64" t="s">
        <v>606</v>
      </c>
      <c r="B583" s="84" t="s">
        <v>607</v>
      </c>
      <c r="C583" s="85"/>
      <c r="D583" s="64" t="s">
        <v>23</v>
      </c>
      <c r="E583" s="89"/>
      <c r="F583" s="72" t="n">
        <f aca="false">+C574*E574</f>
        <v>0</v>
      </c>
      <c r="G583" s="66"/>
      <c r="H583" s="73" t="e">
        <f aca="false">+F583/$G$728</f>
        <v>#DIV/0!</v>
      </c>
      <c r="I583" s="89"/>
    </row>
    <row r="584" customFormat="false" ht="41.25" hidden="false" customHeight="true" outlineLevel="0" collapsed="false">
      <c r="A584" s="64" t="s">
        <v>608</v>
      </c>
      <c r="B584" s="84" t="s">
        <v>609</v>
      </c>
      <c r="C584" s="85"/>
      <c r="D584" s="64" t="s">
        <v>23</v>
      </c>
      <c r="E584" s="89"/>
      <c r="F584" s="72" t="n">
        <f aca="false">+C575*E575</f>
        <v>0</v>
      </c>
      <c r="G584" s="66"/>
      <c r="H584" s="73" t="e">
        <f aca="false">+F584/$G$728</f>
        <v>#DIV/0!</v>
      </c>
      <c r="I584" s="89"/>
    </row>
    <row r="585" customFormat="false" ht="40" hidden="false" customHeight="true" outlineLevel="0" collapsed="false">
      <c r="A585" s="64" t="s">
        <v>610</v>
      </c>
      <c r="B585" s="84" t="s">
        <v>611</v>
      </c>
      <c r="C585" s="85"/>
      <c r="D585" s="64" t="s">
        <v>23</v>
      </c>
      <c r="E585" s="89"/>
      <c r="F585" s="72" t="n">
        <f aca="false">+C576*E576</f>
        <v>0</v>
      </c>
      <c r="G585" s="66"/>
      <c r="H585" s="73" t="e">
        <f aca="false">+F585/$G$728</f>
        <v>#DIV/0!</v>
      </c>
      <c r="I585" s="89"/>
    </row>
    <row r="586" customFormat="false" ht="21" hidden="false" customHeight="true" outlineLevel="0" collapsed="false">
      <c r="A586" s="133"/>
      <c r="B586" s="134"/>
      <c r="C586" s="89"/>
      <c r="D586" s="133"/>
      <c r="E586" s="89"/>
      <c r="F586" s="89"/>
      <c r="G586" s="89"/>
      <c r="H586" s="89"/>
      <c r="I586" s="89"/>
    </row>
    <row r="587" customFormat="false" ht="21" hidden="false" customHeight="true" outlineLevel="0" collapsed="false">
      <c r="A587" s="91" t="s">
        <v>289</v>
      </c>
      <c r="B587" s="50" t="s">
        <v>290</v>
      </c>
      <c r="C587" s="51"/>
      <c r="D587" s="52"/>
      <c r="E587" s="53"/>
      <c r="F587" s="53"/>
      <c r="G587" s="49" t="n">
        <f aca="false">SUM(F589)</f>
        <v>0</v>
      </c>
      <c r="H587" s="54"/>
      <c r="I587" s="55" t="e">
        <f aca="false">SUM(H589)</f>
        <v>#DIV/0!</v>
      </c>
    </row>
    <row r="588" customFormat="false" ht="21" hidden="false" customHeight="true" outlineLevel="0" collapsed="false">
      <c r="A588" s="133"/>
      <c r="B588" s="134"/>
      <c r="C588" s="89"/>
      <c r="D588" s="133"/>
      <c r="E588" s="89"/>
      <c r="F588" s="89"/>
      <c r="G588" s="89"/>
      <c r="H588" s="89"/>
      <c r="I588" s="89"/>
    </row>
    <row r="589" customFormat="false" ht="21" hidden="false" customHeight="true" outlineLevel="0" collapsed="false">
      <c r="A589" s="92" t="s">
        <v>65</v>
      </c>
      <c r="B589" s="93" t="s">
        <v>612</v>
      </c>
      <c r="C589" s="94"/>
      <c r="D589" s="92" t="s">
        <v>67</v>
      </c>
      <c r="E589" s="89"/>
      <c r="F589" s="72" t="n">
        <f aca="false">+C580*E580</f>
        <v>0</v>
      </c>
      <c r="G589" s="66"/>
      <c r="H589" s="73" t="e">
        <f aca="false">+F589/$G$728</f>
        <v>#DIV/0!</v>
      </c>
      <c r="I589" s="89"/>
    </row>
    <row r="590" customFormat="false" ht="21" hidden="false" customHeight="true" outlineLevel="0" collapsed="false">
      <c r="A590" s="133"/>
      <c r="B590" s="134"/>
      <c r="C590" s="89"/>
      <c r="D590" s="133"/>
      <c r="E590" s="89"/>
      <c r="F590" s="89"/>
      <c r="G590" s="89"/>
      <c r="H590" s="89"/>
      <c r="I590" s="89"/>
    </row>
    <row r="591" customFormat="false" ht="21" hidden="false" customHeight="true" outlineLevel="0" collapsed="false">
      <c r="A591" s="91" t="s">
        <v>76</v>
      </c>
      <c r="B591" s="50" t="s">
        <v>298</v>
      </c>
      <c r="C591" s="51"/>
      <c r="D591" s="52"/>
      <c r="E591" s="53"/>
      <c r="F591" s="53"/>
      <c r="G591" s="49" t="n">
        <f aca="false">SUM(F594:F595)</f>
        <v>0</v>
      </c>
      <c r="H591" s="54"/>
      <c r="I591" s="55" t="e">
        <f aca="false">SUM(H594:H595)</f>
        <v>#DIV/0!</v>
      </c>
    </row>
    <row r="592" customFormat="false" ht="21" hidden="false" customHeight="true" outlineLevel="0" collapsed="false">
      <c r="A592" s="133"/>
      <c r="B592" s="134"/>
      <c r="C592" s="89"/>
      <c r="D592" s="133"/>
      <c r="E592" s="89"/>
      <c r="F592" s="89"/>
      <c r="G592" s="89"/>
      <c r="H592" s="89"/>
      <c r="I592" s="89"/>
    </row>
    <row r="593" customFormat="false" ht="21" hidden="false" customHeight="true" outlineLevel="0" collapsed="false">
      <c r="A593" s="122" t="n">
        <v>4.27</v>
      </c>
      <c r="B593" s="123" t="s">
        <v>86</v>
      </c>
      <c r="C593" s="76"/>
      <c r="D593" s="68"/>
      <c r="E593" s="89"/>
      <c r="F593" s="89"/>
      <c r="G593" s="89"/>
      <c r="H593" s="89"/>
      <c r="I593" s="89"/>
    </row>
    <row r="594" customFormat="false" ht="21" hidden="false" customHeight="true" outlineLevel="0" collapsed="false">
      <c r="A594" s="68" t="s">
        <v>89</v>
      </c>
      <c r="B594" s="75" t="s">
        <v>613</v>
      </c>
      <c r="C594" s="76"/>
      <c r="D594" s="68" t="s">
        <v>23</v>
      </c>
      <c r="E594" s="89"/>
      <c r="F594" s="72" t="n">
        <f aca="false">+C585*E585</f>
        <v>0</v>
      </c>
      <c r="G594" s="66"/>
      <c r="H594" s="73" t="e">
        <f aca="false">+F594/$G$728</f>
        <v>#DIV/0!</v>
      </c>
      <c r="I594" s="89"/>
    </row>
    <row r="595" customFormat="false" ht="42.5" hidden="false" customHeight="true" outlineLevel="0" collapsed="false">
      <c r="A595" s="117" t="n">
        <v>4.32</v>
      </c>
      <c r="B595" s="75" t="s">
        <v>614</v>
      </c>
      <c r="C595" s="76"/>
      <c r="D595" s="68" t="s">
        <v>63</v>
      </c>
      <c r="E595" s="89"/>
      <c r="F595" s="72" t="n">
        <f aca="false">+C586*E586</f>
        <v>0</v>
      </c>
      <c r="G595" s="66"/>
      <c r="H595" s="73" t="e">
        <f aca="false">+F595/$G$728</f>
        <v>#DIV/0!</v>
      </c>
      <c r="I595" s="89"/>
    </row>
    <row r="596" customFormat="false" ht="21" hidden="false" customHeight="true" outlineLevel="0" collapsed="false">
      <c r="A596" s="133"/>
      <c r="B596" s="134"/>
      <c r="C596" s="89"/>
      <c r="D596" s="133"/>
      <c r="E596" s="89"/>
      <c r="F596" s="89"/>
      <c r="G596" s="89"/>
      <c r="H596" s="89"/>
      <c r="I596" s="89"/>
    </row>
    <row r="597" customFormat="false" ht="21" hidden="false" customHeight="true" outlineLevel="0" collapsed="false">
      <c r="A597" s="91" t="s">
        <v>310</v>
      </c>
      <c r="B597" s="50" t="s">
        <v>311</v>
      </c>
      <c r="C597" s="51"/>
      <c r="D597" s="52"/>
      <c r="E597" s="53"/>
      <c r="F597" s="53"/>
      <c r="G597" s="49" t="n">
        <f aca="false">SUM(F600:F605)</f>
        <v>0</v>
      </c>
      <c r="H597" s="54"/>
      <c r="I597" s="55" t="e">
        <f aca="false">SUM(H600:H605)</f>
        <v>#DIV/0!</v>
      </c>
    </row>
    <row r="598" customFormat="false" ht="21" hidden="false" customHeight="true" outlineLevel="0" collapsed="false">
      <c r="A598" s="133"/>
      <c r="B598" s="134"/>
      <c r="C598" s="89"/>
      <c r="D598" s="133"/>
      <c r="E598" s="89"/>
      <c r="F598" s="89"/>
      <c r="G598" s="89"/>
      <c r="H598" s="89"/>
      <c r="I598" s="89"/>
    </row>
    <row r="599" customFormat="false" ht="21" hidden="false" customHeight="true" outlineLevel="0" collapsed="false">
      <c r="A599" s="61" t="s">
        <v>615</v>
      </c>
      <c r="B599" s="62" t="s">
        <v>616</v>
      </c>
      <c r="C599" s="63"/>
      <c r="D599" s="64"/>
      <c r="E599" s="89"/>
      <c r="F599" s="89"/>
      <c r="G599" s="89"/>
      <c r="H599" s="89"/>
      <c r="I599" s="89"/>
    </row>
    <row r="600" customFormat="false" ht="21" hidden="false" customHeight="true" outlineLevel="0" collapsed="false">
      <c r="A600" s="64" t="s">
        <v>617</v>
      </c>
      <c r="B600" s="87" t="s">
        <v>618</v>
      </c>
      <c r="C600" s="88"/>
      <c r="D600" s="92" t="s">
        <v>67</v>
      </c>
      <c r="E600" s="89"/>
      <c r="F600" s="72" t="n">
        <f aca="false">+C591*E591</f>
        <v>0</v>
      </c>
      <c r="G600" s="66"/>
      <c r="H600" s="73" t="e">
        <f aca="false">+F600/$G$728</f>
        <v>#DIV/0!</v>
      </c>
      <c r="I600" s="89"/>
    </row>
    <row r="601" customFormat="false" ht="40" hidden="false" customHeight="true" outlineLevel="0" collapsed="false">
      <c r="A601" s="64" t="s">
        <v>619</v>
      </c>
      <c r="B601" s="87" t="s">
        <v>620</v>
      </c>
      <c r="C601" s="88"/>
      <c r="D601" s="92" t="s">
        <v>162</v>
      </c>
      <c r="E601" s="89"/>
      <c r="F601" s="72" t="n">
        <f aca="false">+C592*E592</f>
        <v>0</v>
      </c>
      <c r="G601" s="66"/>
      <c r="H601" s="73" t="e">
        <f aca="false">+F601/$G$728</f>
        <v>#DIV/0!</v>
      </c>
      <c r="I601" s="89"/>
    </row>
    <row r="602" customFormat="false" ht="21" hidden="false" customHeight="true" outlineLevel="0" collapsed="false">
      <c r="A602" s="61" t="s">
        <v>621</v>
      </c>
      <c r="B602" s="62" t="s">
        <v>622</v>
      </c>
      <c r="C602" s="63"/>
      <c r="D602" s="64"/>
      <c r="E602" s="89"/>
      <c r="F602" s="45"/>
      <c r="G602" s="47"/>
      <c r="H602" s="137"/>
      <c r="I602" s="89"/>
    </row>
    <row r="603" customFormat="false" ht="21" hidden="false" customHeight="true" outlineLevel="0" collapsed="false">
      <c r="A603" s="64" t="s">
        <v>623</v>
      </c>
      <c r="B603" s="87" t="s">
        <v>624</v>
      </c>
      <c r="C603" s="88"/>
      <c r="D603" s="92" t="s">
        <v>67</v>
      </c>
      <c r="E603" s="89"/>
      <c r="F603" s="72" t="n">
        <f aca="false">+C594*E594</f>
        <v>0</v>
      </c>
      <c r="G603" s="66"/>
      <c r="H603" s="73" t="e">
        <f aca="false">+F603/$G$728</f>
        <v>#DIV/0!</v>
      </c>
      <c r="I603" s="89"/>
    </row>
    <row r="604" customFormat="false" ht="21" hidden="false" customHeight="true" outlineLevel="0" collapsed="false">
      <c r="A604" s="64" t="s">
        <v>625</v>
      </c>
      <c r="B604" s="87" t="s">
        <v>626</v>
      </c>
      <c r="C604" s="88"/>
      <c r="D604" s="92" t="s">
        <v>627</v>
      </c>
      <c r="E604" s="89"/>
      <c r="F604" s="72" t="n">
        <f aca="false">+C595*E595</f>
        <v>0</v>
      </c>
      <c r="G604" s="66"/>
      <c r="H604" s="73" t="e">
        <f aca="false">+F604/$G$728</f>
        <v>#DIV/0!</v>
      </c>
      <c r="I604" s="89"/>
    </row>
    <row r="605" customFormat="false" ht="21" hidden="false" customHeight="true" outlineLevel="0" collapsed="false">
      <c r="A605" s="64" t="s">
        <v>628</v>
      </c>
      <c r="B605" s="87" t="s">
        <v>629</v>
      </c>
      <c r="C605" s="88"/>
      <c r="D605" s="92" t="s">
        <v>67</v>
      </c>
      <c r="E605" s="89"/>
      <c r="F605" s="72" t="n">
        <f aca="false">+C596*E596</f>
        <v>0</v>
      </c>
      <c r="G605" s="66"/>
      <c r="H605" s="73" t="e">
        <f aca="false">+F605/$G$728</f>
        <v>#DIV/0!</v>
      </c>
      <c r="I605" s="89"/>
    </row>
    <row r="606" customFormat="false" ht="21" hidden="false" customHeight="true" outlineLevel="0" collapsed="false">
      <c r="A606" s="133"/>
      <c r="B606" s="134"/>
      <c r="C606" s="89"/>
      <c r="D606" s="133"/>
      <c r="E606" s="89"/>
      <c r="F606" s="89"/>
      <c r="G606" s="89"/>
      <c r="H606" s="89"/>
      <c r="I606" s="89"/>
    </row>
    <row r="607" customFormat="false" ht="21" hidden="false" customHeight="true" outlineLevel="0" collapsed="false">
      <c r="A607" s="91" t="n">
        <v>6</v>
      </c>
      <c r="B607" s="50" t="s">
        <v>92</v>
      </c>
      <c r="C607" s="51"/>
      <c r="D607" s="52"/>
      <c r="E607" s="53"/>
      <c r="F607" s="53"/>
      <c r="G607" s="49" t="n">
        <f aca="false">SUM(F610:F612)</f>
        <v>0</v>
      </c>
      <c r="H607" s="54"/>
      <c r="I607" s="55" t="e">
        <f aca="false">SUM(H610:H612)</f>
        <v>#DIV/0!</v>
      </c>
    </row>
    <row r="608" customFormat="false" ht="21" hidden="false" customHeight="true" outlineLevel="0" collapsed="false">
      <c r="A608" s="133"/>
      <c r="B608" s="134"/>
      <c r="C608" s="89"/>
      <c r="D608" s="133"/>
      <c r="E608" s="89"/>
      <c r="F608" s="89"/>
      <c r="G608" s="89"/>
      <c r="H608" s="89"/>
      <c r="I608" s="89"/>
    </row>
    <row r="609" customFormat="false" ht="21" hidden="false" customHeight="true" outlineLevel="0" collapsed="false">
      <c r="A609" s="61"/>
      <c r="B609" s="62" t="s">
        <v>93</v>
      </c>
      <c r="C609" s="63"/>
      <c r="D609" s="64"/>
      <c r="E609" s="89"/>
      <c r="F609" s="89"/>
      <c r="G609" s="89"/>
      <c r="H609" s="89"/>
      <c r="I609" s="89"/>
    </row>
    <row r="610" customFormat="false" ht="21" hidden="false" customHeight="true" outlineLevel="0" collapsed="false">
      <c r="A610" s="101" t="n">
        <v>6.1</v>
      </c>
      <c r="B610" s="87" t="s">
        <v>630</v>
      </c>
      <c r="C610" s="88"/>
      <c r="D610" s="92" t="s">
        <v>63</v>
      </c>
      <c r="E610" s="89"/>
      <c r="F610" s="72" t="n">
        <f aca="false">+C601*E601</f>
        <v>0</v>
      </c>
      <c r="G610" s="66"/>
      <c r="H610" s="73" t="e">
        <f aca="false">+F610/$G$728</f>
        <v>#DIV/0!</v>
      </c>
      <c r="I610" s="89"/>
    </row>
    <row r="611" customFormat="false" ht="21" hidden="false" customHeight="true" outlineLevel="0" collapsed="false">
      <c r="A611" s="61"/>
      <c r="B611" s="62" t="s">
        <v>348</v>
      </c>
      <c r="C611" s="63"/>
      <c r="D611" s="64"/>
      <c r="E611" s="89"/>
      <c r="F611" s="89"/>
      <c r="G611" s="89"/>
      <c r="H611" s="89"/>
      <c r="I611" s="89"/>
    </row>
    <row r="612" customFormat="false" ht="21" hidden="false" customHeight="true" outlineLevel="0" collapsed="false">
      <c r="A612" s="136" t="n">
        <v>6.26</v>
      </c>
      <c r="B612" s="87" t="s">
        <v>631</v>
      </c>
      <c r="C612" s="88"/>
      <c r="D612" s="92" t="s">
        <v>67</v>
      </c>
      <c r="E612" s="89"/>
      <c r="F612" s="72" t="n">
        <f aca="false">+C603*E603</f>
        <v>0</v>
      </c>
      <c r="G612" s="66"/>
      <c r="H612" s="73" t="e">
        <f aca="false">+F612/$G$728</f>
        <v>#DIV/0!</v>
      </c>
      <c r="I612" s="89"/>
    </row>
    <row r="613" customFormat="false" ht="21" hidden="false" customHeight="true" outlineLevel="0" collapsed="false">
      <c r="A613" s="133"/>
      <c r="B613" s="134"/>
      <c r="C613" s="89"/>
      <c r="D613" s="133"/>
      <c r="E613" s="89"/>
      <c r="F613" s="89"/>
      <c r="G613" s="89"/>
      <c r="H613" s="89"/>
      <c r="I613" s="89"/>
    </row>
    <row r="614" customFormat="false" ht="21" hidden="false" customHeight="true" outlineLevel="0" collapsed="false">
      <c r="A614" s="91" t="n">
        <v>8</v>
      </c>
      <c r="B614" s="50" t="s">
        <v>95</v>
      </c>
      <c r="C614" s="51"/>
      <c r="D614" s="52"/>
      <c r="E614" s="53"/>
      <c r="F614" s="53"/>
      <c r="G614" s="49" t="n">
        <f aca="false">SUM(F617)</f>
        <v>0</v>
      </c>
      <c r="H614" s="54"/>
      <c r="I614" s="55" t="e">
        <f aca="false">SUM(H617)</f>
        <v>#DIV/0!</v>
      </c>
    </row>
    <row r="615" customFormat="false" ht="21" hidden="false" customHeight="true" outlineLevel="0" collapsed="false">
      <c r="A615" s="133"/>
      <c r="B615" s="134"/>
      <c r="C615" s="89"/>
      <c r="D615" s="133"/>
      <c r="E615" s="89"/>
      <c r="F615" s="89"/>
      <c r="G615" s="89"/>
      <c r="H615" s="89"/>
      <c r="I615" s="89"/>
    </row>
    <row r="616" customFormat="false" ht="21" hidden="false" customHeight="true" outlineLevel="0" collapsed="false">
      <c r="A616" s="61"/>
      <c r="B616" s="62" t="s">
        <v>96</v>
      </c>
      <c r="C616" s="63"/>
      <c r="D616" s="64"/>
      <c r="E616" s="89"/>
      <c r="F616" s="89"/>
      <c r="G616" s="89"/>
      <c r="H616" s="89"/>
      <c r="I616" s="89"/>
    </row>
    <row r="617" customFormat="false" ht="21" hidden="false" customHeight="true" outlineLevel="0" collapsed="false">
      <c r="A617" s="64" t="n">
        <v>8.3</v>
      </c>
      <c r="B617" s="84" t="s">
        <v>632</v>
      </c>
      <c r="C617" s="85"/>
      <c r="D617" s="92" t="s">
        <v>67</v>
      </c>
      <c r="E617" s="89"/>
      <c r="F617" s="72" t="n">
        <f aca="false">+C608*E608</f>
        <v>0</v>
      </c>
      <c r="G617" s="66"/>
      <c r="H617" s="73" t="e">
        <f aca="false">+F617/$G$728</f>
        <v>#DIV/0!</v>
      </c>
      <c r="I617" s="89"/>
    </row>
    <row r="618" customFormat="false" ht="21" hidden="false" customHeight="true" outlineLevel="0" collapsed="false">
      <c r="A618" s="133"/>
      <c r="B618" s="134"/>
      <c r="C618" s="89"/>
      <c r="D618" s="133"/>
      <c r="E618" s="89"/>
      <c r="F618" s="89"/>
      <c r="G618" s="89"/>
      <c r="H618" s="89"/>
      <c r="I618" s="89"/>
    </row>
    <row r="619" customFormat="false" ht="21" hidden="false" customHeight="true" outlineLevel="0" collapsed="false">
      <c r="A619" s="91" t="s">
        <v>365</v>
      </c>
      <c r="B619" s="50" t="s">
        <v>100</v>
      </c>
      <c r="C619" s="51"/>
      <c r="D619" s="52"/>
      <c r="E619" s="53"/>
      <c r="F619" s="53"/>
      <c r="G619" s="49" t="n">
        <f aca="false">SUM(F623:F624)</f>
        <v>0</v>
      </c>
      <c r="H619" s="54"/>
      <c r="I619" s="55" t="e">
        <f aca="false">SUM(H623:H624)</f>
        <v>#DIV/0!</v>
      </c>
    </row>
    <row r="620" customFormat="false" ht="21" hidden="false" customHeight="true" outlineLevel="0" collapsed="false">
      <c r="A620" s="133"/>
      <c r="B620" s="134"/>
      <c r="C620" s="89"/>
      <c r="D620" s="133"/>
      <c r="E620" s="89"/>
      <c r="F620" s="89"/>
      <c r="G620" s="89"/>
      <c r="H620" s="89"/>
      <c r="I620" s="89"/>
    </row>
    <row r="621" customFormat="false" ht="21" hidden="false" customHeight="true" outlineLevel="0" collapsed="false">
      <c r="A621" s="105" t="s">
        <v>127</v>
      </c>
      <c r="B621" s="62" t="s">
        <v>128</v>
      </c>
      <c r="C621" s="63"/>
      <c r="D621" s="64"/>
      <c r="E621" s="89"/>
      <c r="F621" s="89"/>
      <c r="G621" s="89"/>
      <c r="H621" s="89"/>
      <c r="I621" s="89"/>
    </row>
    <row r="622" customFormat="false" ht="21" hidden="false" customHeight="true" outlineLevel="0" collapsed="false">
      <c r="A622" s="106" t="s">
        <v>140</v>
      </c>
      <c r="B622" s="107" t="s">
        <v>141</v>
      </c>
      <c r="C622" s="108"/>
      <c r="D622" s="92"/>
      <c r="E622" s="89"/>
      <c r="F622" s="89"/>
      <c r="G622" s="89"/>
      <c r="H622" s="89"/>
      <c r="I622" s="89"/>
    </row>
    <row r="623" customFormat="false" ht="21" hidden="false" customHeight="true" outlineLevel="0" collapsed="false">
      <c r="A623" s="64" t="s">
        <v>142</v>
      </c>
      <c r="B623" s="84" t="s">
        <v>143</v>
      </c>
      <c r="C623" s="85"/>
      <c r="D623" s="92" t="s">
        <v>63</v>
      </c>
      <c r="E623" s="89"/>
      <c r="F623" s="72" t="n">
        <f aca="false">+C614*E614</f>
        <v>0</v>
      </c>
      <c r="G623" s="66"/>
      <c r="H623" s="73" t="e">
        <f aca="false">+F623/$G$728</f>
        <v>#DIV/0!</v>
      </c>
      <c r="I623" s="89"/>
    </row>
    <row r="624" customFormat="false" ht="21" hidden="false" customHeight="true" outlineLevel="0" collapsed="false">
      <c r="A624" s="64" t="s">
        <v>154</v>
      </c>
      <c r="B624" s="87" t="s">
        <v>633</v>
      </c>
      <c r="C624" s="88"/>
      <c r="D624" s="92" t="s">
        <v>117</v>
      </c>
      <c r="E624" s="89"/>
      <c r="F624" s="72" t="n">
        <f aca="false">+C615*E615</f>
        <v>0</v>
      </c>
      <c r="G624" s="66"/>
      <c r="H624" s="73" t="e">
        <f aca="false">+F624/$G$728</f>
        <v>#DIV/0!</v>
      </c>
      <c r="I624" s="89"/>
    </row>
    <row r="625" customFormat="false" ht="21" hidden="false" customHeight="true" outlineLevel="0" collapsed="false">
      <c r="A625" s="133"/>
      <c r="B625" s="134"/>
      <c r="C625" s="89"/>
      <c r="D625" s="133"/>
      <c r="E625" s="89"/>
      <c r="F625" s="89"/>
      <c r="G625" s="89"/>
      <c r="H625" s="89"/>
      <c r="I625" s="89"/>
    </row>
    <row r="626" customFormat="false" ht="21" hidden="false" customHeight="true" outlineLevel="0" collapsed="false">
      <c r="A626" s="91" t="s">
        <v>156</v>
      </c>
      <c r="B626" s="50" t="s">
        <v>157</v>
      </c>
      <c r="C626" s="51"/>
      <c r="D626" s="52"/>
      <c r="E626" s="53"/>
      <c r="F626" s="53"/>
      <c r="G626" s="49" t="n">
        <f aca="false">SUM(F629:F630)</f>
        <v>0</v>
      </c>
      <c r="H626" s="54"/>
      <c r="I626" s="55" t="e">
        <f aca="false">SUM(H629:H630)</f>
        <v>#DIV/0!</v>
      </c>
    </row>
    <row r="627" customFormat="false" ht="21" hidden="false" customHeight="true" outlineLevel="0" collapsed="false">
      <c r="A627" s="133"/>
      <c r="B627" s="134"/>
      <c r="C627" s="89"/>
      <c r="D627" s="133"/>
      <c r="E627" s="89"/>
      <c r="F627" s="89"/>
      <c r="G627" s="89"/>
      <c r="H627" s="89"/>
      <c r="I627" s="89"/>
    </row>
    <row r="628" customFormat="false" ht="21" hidden="false" customHeight="true" outlineLevel="0" collapsed="false">
      <c r="A628" s="105" t="s">
        <v>398</v>
      </c>
      <c r="B628" s="62" t="s">
        <v>399</v>
      </c>
      <c r="C628" s="63"/>
      <c r="D628" s="64"/>
      <c r="E628" s="89"/>
      <c r="F628" s="89"/>
      <c r="G628" s="89"/>
      <c r="H628" s="89"/>
      <c r="I628" s="89"/>
    </row>
    <row r="629" customFormat="false" ht="21" hidden="false" customHeight="true" outlineLevel="0" collapsed="false">
      <c r="A629" s="92" t="s">
        <v>400</v>
      </c>
      <c r="B629" s="87" t="s">
        <v>634</v>
      </c>
      <c r="C629" s="88"/>
      <c r="D629" s="92" t="s">
        <v>63</v>
      </c>
      <c r="E629" s="89"/>
      <c r="F629" s="72" t="n">
        <f aca="false">+C620*E620</f>
        <v>0</v>
      </c>
      <c r="G629" s="66"/>
      <c r="H629" s="73" t="e">
        <f aca="false">+F629/$G$728</f>
        <v>#DIV/0!</v>
      </c>
      <c r="I629" s="89"/>
    </row>
    <row r="630" customFormat="false" ht="21" hidden="false" customHeight="true" outlineLevel="0" collapsed="false">
      <c r="A630" s="92" t="s">
        <v>408</v>
      </c>
      <c r="B630" s="93" t="s">
        <v>409</v>
      </c>
      <c r="C630" s="94"/>
      <c r="D630" s="92" t="s">
        <v>23</v>
      </c>
      <c r="E630" s="89"/>
      <c r="F630" s="72" t="n">
        <f aca="false">+C621*E621</f>
        <v>0</v>
      </c>
      <c r="G630" s="66"/>
      <c r="H630" s="73" t="e">
        <f aca="false">+F630/$G$728</f>
        <v>#DIV/0!</v>
      </c>
      <c r="I630" s="89"/>
    </row>
    <row r="631" customFormat="false" ht="21" hidden="false" customHeight="true" outlineLevel="0" collapsed="false">
      <c r="A631" s="133"/>
      <c r="B631" s="134"/>
      <c r="C631" s="89"/>
      <c r="D631" s="133"/>
      <c r="E631" s="89"/>
      <c r="F631" s="89"/>
      <c r="G631" s="89"/>
      <c r="H631" s="89"/>
      <c r="I631" s="89"/>
    </row>
    <row r="632" customFormat="false" ht="21" hidden="false" customHeight="true" outlineLevel="0" collapsed="false">
      <c r="A632" s="91" t="s">
        <v>171</v>
      </c>
      <c r="B632" s="50" t="s">
        <v>442</v>
      </c>
      <c r="C632" s="51"/>
      <c r="D632" s="52"/>
      <c r="E632" s="53"/>
      <c r="F632" s="53"/>
      <c r="G632" s="49" t="n">
        <f aca="false">SUM(F635:F649)</f>
        <v>0</v>
      </c>
      <c r="H632" s="54"/>
      <c r="I632" s="55" t="e">
        <f aca="false">SUM(H635:H649)</f>
        <v>#DIV/0!</v>
      </c>
    </row>
    <row r="633" customFormat="false" ht="21" hidden="false" customHeight="true" outlineLevel="0" collapsed="false">
      <c r="A633" s="133"/>
      <c r="B633" s="134"/>
      <c r="C633" s="89"/>
      <c r="D633" s="133"/>
      <c r="E633" s="89"/>
      <c r="F633" s="89"/>
      <c r="G633" s="89"/>
      <c r="H633" s="89"/>
      <c r="I633" s="89"/>
    </row>
    <row r="634" customFormat="false" ht="21" hidden="false" customHeight="true" outlineLevel="0" collapsed="false">
      <c r="A634" s="122" t="n">
        <v>13.1</v>
      </c>
      <c r="B634" s="145" t="s">
        <v>443</v>
      </c>
      <c r="C634" s="70"/>
      <c r="D634" s="110"/>
      <c r="E634" s="89"/>
      <c r="F634" s="89"/>
      <c r="G634" s="89"/>
      <c r="H634" s="89"/>
      <c r="I634" s="89"/>
    </row>
    <row r="635" customFormat="false" ht="21" hidden="false" customHeight="true" outlineLevel="0" collapsed="false">
      <c r="A635" s="68" t="s">
        <v>635</v>
      </c>
      <c r="B635" s="69" t="s">
        <v>636</v>
      </c>
      <c r="C635" s="70"/>
      <c r="D635" s="110" t="s">
        <v>20</v>
      </c>
      <c r="E635" s="89"/>
      <c r="F635" s="72" t="n">
        <f aca="false">+C626*E626</f>
        <v>0</v>
      </c>
      <c r="G635" s="66"/>
      <c r="H635" s="73" t="e">
        <f aca="false">+F635/$G$728</f>
        <v>#DIV/0!</v>
      </c>
      <c r="I635" s="89"/>
    </row>
    <row r="636" customFormat="false" ht="21" hidden="false" customHeight="true" outlineLevel="0" collapsed="false">
      <c r="A636" s="68" t="s">
        <v>637</v>
      </c>
      <c r="B636" s="69" t="s">
        <v>638</v>
      </c>
      <c r="C636" s="70"/>
      <c r="D636" s="110" t="s">
        <v>20</v>
      </c>
      <c r="E636" s="89"/>
      <c r="F636" s="72" t="n">
        <f aca="false">+C627*E627</f>
        <v>0</v>
      </c>
      <c r="G636" s="66"/>
      <c r="H636" s="73" t="e">
        <f aca="false">+F636/$G$728</f>
        <v>#DIV/0!</v>
      </c>
      <c r="I636" s="89"/>
    </row>
    <row r="637" customFormat="false" ht="21" hidden="false" customHeight="true" outlineLevel="0" collapsed="false">
      <c r="A637" s="122" t="n">
        <v>13.6</v>
      </c>
      <c r="B637" s="145" t="s">
        <v>448</v>
      </c>
      <c r="C637" s="70"/>
      <c r="D637" s="110"/>
      <c r="E637" s="89"/>
      <c r="F637" s="45"/>
      <c r="G637" s="47"/>
      <c r="H637" s="137"/>
      <c r="I637" s="89"/>
    </row>
    <row r="638" customFormat="false" ht="21" hidden="false" customHeight="true" outlineLevel="0" collapsed="false">
      <c r="A638" s="68" t="n">
        <v>13.12</v>
      </c>
      <c r="B638" s="69" t="s">
        <v>639</v>
      </c>
      <c r="C638" s="70"/>
      <c r="D638" s="110" t="s">
        <v>20</v>
      </c>
      <c r="E638" s="89"/>
      <c r="F638" s="72" t="n">
        <f aca="false">+C629*E629</f>
        <v>0</v>
      </c>
      <c r="G638" s="66"/>
      <c r="H638" s="73" t="e">
        <f aca="false">+F638/$G$728</f>
        <v>#DIV/0!</v>
      </c>
      <c r="I638" s="89"/>
    </row>
    <row r="639" customFormat="false" ht="21" hidden="false" customHeight="true" outlineLevel="0" collapsed="false">
      <c r="A639" s="122" t="n">
        <v>13.14</v>
      </c>
      <c r="B639" s="145" t="s">
        <v>640</v>
      </c>
      <c r="C639" s="70"/>
      <c r="D639" s="110"/>
      <c r="E639" s="89"/>
      <c r="F639" s="45"/>
      <c r="G639" s="47"/>
      <c r="H639" s="137"/>
      <c r="I639" s="89"/>
    </row>
    <row r="640" customFormat="false" ht="21" hidden="false" customHeight="true" outlineLevel="0" collapsed="false">
      <c r="A640" s="68" t="s">
        <v>641</v>
      </c>
      <c r="B640" s="69" t="s">
        <v>642</v>
      </c>
      <c r="C640" s="70"/>
      <c r="D640" s="110" t="s">
        <v>20</v>
      </c>
      <c r="E640" s="89"/>
      <c r="F640" s="72" t="n">
        <f aca="false">+C631*E631</f>
        <v>0</v>
      </c>
      <c r="G640" s="66"/>
      <c r="H640" s="73" t="e">
        <f aca="false">+F640/$G$728</f>
        <v>#DIV/0!</v>
      </c>
      <c r="I640" s="89"/>
    </row>
    <row r="641" customFormat="false" ht="21" hidden="false" customHeight="true" outlineLevel="0" collapsed="false">
      <c r="A641" s="68" t="s">
        <v>641</v>
      </c>
      <c r="B641" s="69" t="s">
        <v>643</v>
      </c>
      <c r="C641" s="70"/>
      <c r="D641" s="110" t="s">
        <v>20</v>
      </c>
      <c r="E641" s="89"/>
      <c r="F641" s="72" t="n">
        <f aca="false">+C632*E632</f>
        <v>0</v>
      </c>
      <c r="G641" s="66"/>
      <c r="H641" s="73" t="e">
        <f aca="false">+F641/$G$728</f>
        <v>#DIV/0!</v>
      </c>
      <c r="I641" s="89"/>
    </row>
    <row r="642" customFormat="false" ht="21" hidden="false" customHeight="true" outlineLevel="0" collapsed="false">
      <c r="A642" s="68" t="s">
        <v>641</v>
      </c>
      <c r="B642" s="69" t="s">
        <v>644</v>
      </c>
      <c r="C642" s="70"/>
      <c r="D642" s="110" t="s">
        <v>20</v>
      </c>
      <c r="E642" s="89"/>
      <c r="F642" s="72" t="n">
        <f aca="false">+C633*E633</f>
        <v>0</v>
      </c>
      <c r="G642" s="66"/>
      <c r="H642" s="73" t="e">
        <f aca="false">+F642/$G$728</f>
        <v>#DIV/0!</v>
      </c>
      <c r="I642" s="89"/>
    </row>
    <row r="643" customFormat="false" ht="21" hidden="false" customHeight="true" outlineLevel="0" collapsed="false">
      <c r="A643" s="68" t="s">
        <v>641</v>
      </c>
      <c r="B643" s="69" t="s">
        <v>645</v>
      </c>
      <c r="C643" s="70"/>
      <c r="D643" s="110" t="s">
        <v>20</v>
      </c>
      <c r="E643" s="89"/>
      <c r="F643" s="72" t="n">
        <f aca="false">+C634*E634</f>
        <v>0</v>
      </c>
      <c r="G643" s="66"/>
      <c r="H643" s="73" t="e">
        <f aca="false">+F643/$G$728</f>
        <v>#DIV/0!</v>
      </c>
      <c r="I643" s="89"/>
    </row>
    <row r="644" customFormat="false" ht="21" hidden="false" customHeight="true" outlineLevel="0" collapsed="false">
      <c r="A644" s="68" t="s">
        <v>641</v>
      </c>
      <c r="B644" s="69" t="s">
        <v>646</v>
      </c>
      <c r="C644" s="70"/>
      <c r="D644" s="110" t="s">
        <v>20</v>
      </c>
      <c r="E644" s="89"/>
      <c r="F644" s="72" t="n">
        <f aca="false">+C635*E635</f>
        <v>0</v>
      </c>
      <c r="G644" s="66"/>
      <c r="H644" s="73" t="e">
        <f aca="false">+F644/$G$728</f>
        <v>#DIV/0!</v>
      </c>
      <c r="I644" s="89"/>
    </row>
    <row r="645" customFormat="false" ht="21" hidden="false" customHeight="true" outlineLevel="0" collapsed="false">
      <c r="A645" s="68" t="s">
        <v>647</v>
      </c>
      <c r="B645" s="69" t="s">
        <v>648</v>
      </c>
      <c r="C645" s="70"/>
      <c r="D645" s="110" t="s">
        <v>20</v>
      </c>
      <c r="E645" s="89"/>
      <c r="F645" s="72" t="n">
        <f aca="false">+C636*E636</f>
        <v>0</v>
      </c>
      <c r="G645" s="66"/>
      <c r="H645" s="73" t="e">
        <f aca="false">+F645/$G$728</f>
        <v>#DIV/0!</v>
      </c>
      <c r="I645" s="89"/>
    </row>
    <row r="646" customFormat="false" ht="21" hidden="false" customHeight="true" outlineLevel="0" collapsed="false">
      <c r="A646" s="68" t="s">
        <v>649</v>
      </c>
      <c r="B646" s="69" t="s">
        <v>650</v>
      </c>
      <c r="C646" s="70"/>
      <c r="D646" s="110" t="s">
        <v>20</v>
      </c>
      <c r="E646" s="89"/>
      <c r="F646" s="72" t="n">
        <f aca="false">+C637*E637</f>
        <v>0</v>
      </c>
      <c r="G646" s="66"/>
      <c r="H646" s="73" t="e">
        <f aca="false">+F646/$G$728</f>
        <v>#DIV/0!</v>
      </c>
      <c r="I646" s="89"/>
    </row>
    <row r="647" customFormat="false" ht="21" hidden="false" customHeight="true" outlineLevel="0" collapsed="false">
      <c r="A647" s="68" t="s">
        <v>651</v>
      </c>
      <c r="B647" s="69" t="s">
        <v>652</v>
      </c>
      <c r="C647" s="70"/>
      <c r="D647" s="110" t="s">
        <v>20</v>
      </c>
      <c r="E647" s="89"/>
      <c r="F647" s="72" t="n">
        <f aca="false">+C638*E638</f>
        <v>0</v>
      </c>
      <c r="G647" s="66"/>
      <c r="H647" s="73" t="e">
        <f aca="false">+F647/$G$728</f>
        <v>#DIV/0!</v>
      </c>
      <c r="I647" s="89"/>
    </row>
    <row r="648" customFormat="false" ht="40" hidden="false" customHeight="true" outlineLevel="0" collapsed="false">
      <c r="A648" s="68" t="n">
        <v>13.15</v>
      </c>
      <c r="B648" s="69" t="s">
        <v>653</v>
      </c>
      <c r="C648" s="70"/>
      <c r="D648" s="110" t="s">
        <v>23</v>
      </c>
      <c r="E648" s="89"/>
      <c r="F648" s="72" t="n">
        <f aca="false">+C639*E639</f>
        <v>0</v>
      </c>
      <c r="G648" s="66"/>
      <c r="H648" s="73" t="e">
        <f aca="false">+F648/$G$728</f>
        <v>#DIV/0!</v>
      </c>
      <c r="I648" s="89"/>
    </row>
    <row r="649" customFormat="false" ht="41.25" hidden="false" customHeight="true" outlineLevel="0" collapsed="false">
      <c r="A649" s="68" t="n">
        <v>13.16</v>
      </c>
      <c r="B649" s="69" t="s">
        <v>654</v>
      </c>
      <c r="C649" s="70"/>
      <c r="D649" s="110" t="s">
        <v>506</v>
      </c>
      <c r="E649" s="89"/>
      <c r="F649" s="72" t="n">
        <f aca="false">+C640*E640</f>
        <v>0</v>
      </c>
      <c r="G649" s="66"/>
      <c r="H649" s="73" t="e">
        <f aca="false">+F649/$G$728</f>
        <v>#DIV/0!</v>
      </c>
      <c r="I649" s="89"/>
    </row>
    <row r="650" customFormat="false" ht="21" hidden="false" customHeight="true" outlineLevel="0" collapsed="false">
      <c r="A650" s="133"/>
      <c r="B650" s="134"/>
      <c r="C650" s="89"/>
      <c r="D650" s="133"/>
      <c r="E650" s="89"/>
      <c r="F650" s="89"/>
      <c r="G650" s="89"/>
      <c r="H650" s="89"/>
      <c r="I650" s="89"/>
    </row>
    <row r="651" customFormat="false" ht="21" hidden="false" customHeight="true" outlineLevel="0" collapsed="false">
      <c r="A651" s="91" t="s">
        <v>180</v>
      </c>
      <c r="B651" s="50" t="s">
        <v>181</v>
      </c>
      <c r="C651" s="51"/>
      <c r="D651" s="52"/>
      <c r="E651" s="53"/>
      <c r="F651" s="53"/>
      <c r="G651" s="49" t="n">
        <f aca="false">SUM(F655)</f>
        <v>0</v>
      </c>
      <c r="H651" s="54"/>
      <c r="I651" s="55" t="e">
        <f aca="false">SUM(H655)</f>
        <v>#DIV/0!</v>
      </c>
    </row>
    <row r="652" customFormat="false" ht="21" hidden="false" customHeight="true" outlineLevel="0" collapsed="false">
      <c r="A652" s="133"/>
      <c r="B652" s="134"/>
      <c r="C652" s="89"/>
      <c r="D652" s="133"/>
      <c r="E652" s="89"/>
      <c r="F652" s="89"/>
      <c r="G652" s="89"/>
      <c r="H652" s="89"/>
      <c r="I652" s="89"/>
    </row>
    <row r="653" customFormat="false" ht="21" hidden="false" customHeight="true" outlineLevel="0" collapsed="false">
      <c r="A653" s="105" t="s">
        <v>486</v>
      </c>
      <c r="B653" s="62" t="s">
        <v>487</v>
      </c>
      <c r="C653" s="63"/>
      <c r="D653" s="64"/>
      <c r="E653" s="89"/>
      <c r="F653" s="89"/>
      <c r="G653" s="89"/>
      <c r="H653" s="89"/>
      <c r="I653" s="89"/>
    </row>
    <row r="654" customFormat="false" ht="21" hidden="false" customHeight="true" outlineLevel="0" collapsed="false">
      <c r="A654" s="61"/>
      <c r="B654" s="62" t="s">
        <v>497</v>
      </c>
      <c r="C654" s="63"/>
      <c r="D654" s="64"/>
      <c r="E654" s="89"/>
      <c r="F654" s="89"/>
      <c r="G654" s="89"/>
      <c r="H654" s="89"/>
      <c r="I654" s="89"/>
    </row>
    <row r="655" customFormat="false" ht="21" hidden="false" customHeight="true" outlineLevel="0" collapsed="false">
      <c r="A655" s="64" t="s">
        <v>498</v>
      </c>
      <c r="B655" s="84" t="s">
        <v>499</v>
      </c>
      <c r="C655" s="85"/>
      <c r="D655" s="92" t="s">
        <v>63</v>
      </c>
      <c r="E655" s="89"/>
      <c r="F655" s="72" t="n">
        <f aca="false">+C646*E646</f>
        <v>0</v>
      </c>
      <c r="G655" s="66"/>
      <c r="H655" s="73" t="e">
        <f aca="false">+F655/$G$728</f>
        <v>#DIV/0!</v>
      </c>
      <c r="I655" s="89"/>
    </row>
    <row r="656" customFormat="false" ht="21" hidden="false" customHeight="true" outlineLevel="0" collapsed="false">
      <c r="A656" s="133"/>
      <c r="B656" s="134"/>
      <c r="C656" s="89"/>
      <c r="D656" s="133"/>
      <c r="E656" s="89"/>
      <c r="F656" s="89"/>
      <c r="G656" s="89"/>
      <c r="H656" s="89"/>
      <c r="I656" s="89"/>
    </row>
    <row r="657" customFormat="false" ht="21" hidden="false" customHeight="true" outlineLevel="0" collapsed="false">
      <c r="A657" s="91" t="s">
        <v>229</v>
      </c>
      <c r="B657" s="50" t="s">
        <v>230</v>
      </c>
      <c r="C657" s="51"/>
      <c r="D657" s="52"/>
      <c r="E657" s="53"/>
      <c r="F657" s="53"/>
      <c r="G657" s="49" t="n">
        <f aca="false">SUM(F659:F669)</f>
        <v>0</v>
      </c>
      <c r="H657" s="54"/>
      <c r="I657" s="55" t="e">
        <f aca="false">SUM(H659:H669)</f>
        <v>#DIV/0!</v>
      </c>
    </row>
    <row r="658" customFormat="false" ht="21" hidden="false" customHeight="true" outlineLevel="0" collapsed="false">
      <c r="A658" s="133"/>
      <c r="B658" s="134"/>
      <c r="C658" s="89"/>
      <c r="D658" s="133"/>
      <c r="E658" s="89"/>
      <c r="F658" s="89"/>
      <c r="G658" s="89"/>
      <c r="H658" s="89"/>
      <c r="I658" s="89"/>
    </row>
    <row r="659" customFormat="false" ht="21" hidden="false" customHeight="true" outlineLevel="0" collapsed="false">
      <c r="A659" s="68" t="n">
        <v>21.1</v>
      </c>
      <c r="B659" s="75" t="s">
        <v>655</v>
      </c>
      <c r="C659" s="76"/>
      <c r="D659" s="68" t="s">
        <v>23</v>
      </c>
      <c r="E659" s="89"/>
      <c r="F659" s="72" t="n">
        <f aca="false">+C650*E650</f>
        <v>0</v>
      </c>
      <c r="G659" s="66"/>
      <c r="H659" s="73" t="e">
        <f aca="false">+F659/$G$728</f>
        <v>#DIV/0!</v>
      </c>
      <c r="I659" s="89"/>
    </row>
    <row r="660" customFormat="false" ht="21" hidden="false" customHeight="true" outlineLevel="0" collapsed="false">
      <c r="A660" s="68" t="n">
        <v>21.4</v>
      </c>
      <c r="B660" s="75" t="s">
        <v>236</v>
      </c>
      <c r="C660" s="76"/>
      <c r="D660" s="68" t="s">
        <v>23</v>
      </c>
      <c r="E660" s="89"/>
      <c r="F660" s="72" t="n">
        <f aca="false">+C651*E651</f>
        <v>0</v>
      </c>
      <c r="G660" s="66"/>
      <c r="H660" s="73" t="e">
        <f aca="false">+F660/$G$728</f>
        <v>#DIV/0!</v>
      </c>
      <c r="I660" s="89"/>
    </row>
    <row r="661" customFormat="false" ht="21" hidden="false" customHeight="true" outlineLevel="0" collapsed="false">
      <c r="A661" s="143" t="n">
        <v>21.5</v>
      </c>
      <c r="B661" s="75" t="s">
        <v>237</v>
      </c>
      <c r="C661" s="76"/>
      <c r="D661" s="68" t="s">
        <v>23</v>
      </c>
      <c r="E661" s="89"/>
      <c r="F661" s="72" t="n">
        <f aca="false">+C652*E652</f>
        <v>0</v>
      </c>
      <c r="G661" s="66"/>
      <c r="H661" s="73" t="e">
        <f aca="false">+F661/$G$728</f>
        <v>#DIV/0!</v>
      </c>
      <c r="I661" s="89"/>
    </row>
    <row r="662" customFormat="false" ht="21" hidden="false" customHeight="true" outlineLevel="0" collapsed="false">
      <c r="A662" s="68" t="n">
        <v>21.7</v>
      </c>
      <c r="B662" s="75" t="s">
        <v>238</v>
      </c>
      <c r="C662" s="76"/>
      <c r="D662" s="68" t="s">
        <v>20</v>
      </c>
      <c r="E662" s="89"/>
      <c r="F662" s="72" t="n">
        <f aca="false">+C653*E653</f>
        <v>0</v>
      </c>
      <c r="G662" s="66"/>
      <c r="H662" s="73" t="e">
        <f aca="false">+F662/$G$728</f>
        <v>#DIV/0!</v>
      </c>
      <c r="I662" s="89"/>
    </row>
    <row r="663" customFormat="false" ht="21" hidden="false" customHeight="true" outlineLevel="0" collapsed="false">
      <c r="A663" s="68" t="n">
        <v>21.12</v>
      </c>
      <c r="B663" s="75" t="s">
        <v>656</v>
      </c>
      <c r="C663" s="76"/>
      <c r="D663" s="68" t="s">
        <v>23</v>
      </c>
      <c r="E663" s="89"/>
      <c r="F663" s="72" t="n">
        <f aca="false">+C654*E654</f>
        <v>0</v>
      </c>
      <c r="G663" s="66"/>
      <c r="H663" s="73" t="e">
        <f aca="false">+F663/$G$728</f>
        <v>#DIV/0!</v>
      </c>
      <c r="I663" s="89"/>
    </row>
    <row r="664" customFormat="false" ht="21" hidden="false" customHeight="true" outlineLevel="0" collapsed="false">
      <c r="A664" s="68" t="n">
        <v>21.16</v>
      </c>
      <c r="B664" s="75" t="s">
        <v>241</v>
      </c>
      <c r="C664" s="76"/>
      <c r="D664" s="68" t="s">
        <v>23</v>
      </c>
      <c r="E664" s="89"/>
      <c r="F664" s="72" t="n">
        <f aca="false">+C655*E655</f>
        <v>0</v>
      </c>
      <c r="G664" s="66"/>
      <c r="H664" s="73" t="e">
        <f aca="false">+F664/$G$728</f>
        <v>#DIV/0!</v>
      </c>
      <c r="I664" s="89"/>
    </row>
    <row r="665" customFormat="false" ht="21" hidden="false" customHeight="true" outlineLevel="0" collapsed="false">
      <c r="A665" s="68" t="n">
        <v>21.17</v>
      </c>
      <c r="B665" s="75" t="s">
        <v>657</v>
      </c>
      <c r="C665" s="76"/>
      <c r="D665" s="68" t="s">
        <v>20</v>
      </c>
      <c r="E665" s="89"/>
      <c r="F665" s="72" t="n">
        <f aca="false">+C656*E656</f>
        <v>0</v>
      </c>
      <c r="G665" s="66"/>
      <c r="H665" s="73" t="e">
        <f aca="false">+F665/$G$728</f>
        <v>#DIV/0!</v>
      </c>
      <c r="I665" s="89"/>
    </row>
    <row r="666" customFormat="false" ht="21" hidden="false" customHeight="true" outlineLevel="0" collapsed="false">
      <c r="A666" s="122" t="n">
        <v>21.19</v>
      </c>
      <c r="B666" s="123" t="s">
        <v>242</v>
      </c>
      <c r="C666" s="76"/>
      <c r="D666" s="68"/>
      <c r="E666" s="89"/>
      <c r="F666" s="45"/>
      <c r="G666" s="47"/>
      <c r="H666" s="137"/>
      <c r="I666" s="89"/>
    </row>
    <row r="667" customFormat="false" ht="21" hidden="false" customHeight="true" outlineLevel="0" collapsed="false">
      <c r="A667" s="68" t="s">
        <v>245</v>
      </c>
      <c r="B667" s="75" t="s">
        <v>533</v>
      </c>
      <c r="C667" s="76"/>
      <c r="D667" s="68" t="s">
        <v>20</v>
      </c>
      <c r="E667" s="89"/>
      <c r="F667" s="72" t="n">
        <f aca="false">+C658*E658</f>
        <v>0</v>
      </c>
      <c r="G667" s="66"/>
      <c r="H667" s="73" t="e">
        <f aca="false">+F667/$G$728</f>
        <v>#DIV/0!</v>
      </c>
      <c r="I667" s="89"/>
    </row>
    <row r="668" customFormat="false" ht="21" hidden="false" customHeight="true" outlineLevel="0" collapsed="false">
      <c r="A668" s="68" t="s">
        <v>247</v>
      </c>
      <c r="B668" s="75" t="s">
        <v>248</v>
      </c>
      <c r="C668" s="76"/>
      <c r="D668" s="68" t="s">
        <v>20</v>
      </c>
      <c r="E668" s="89"/>
      <c r="F668" s="72" t="n">
        <f aca="false">+C659*E659</f>
        <v>0</v>
      </c>
      <c r="G668" s="66"/>
      <c r="H668" s="73" t="e">
        <f aca="false">+F668/$G$728</f>
        <v>#DIV/0!</v>
      </c>
      <c r="I668" s="89"/>
    </row>
    <row r="669" customFormat="false" ht="41.25" hidden="false" customHeight="true" outlineLevel="0" collapsed="false">
      <c r="A669" s="68" t="s">
        <v>249</v>
      </c>
      <c r="B669" s="75" t="s">
        <v>534</v>
      </c>
      <c r="C669" s="76"/>
      <c r="D669" s="68" t="s">
        <v>20</v>
      </c>
      <c r="E669" s="89"/>
      <c r="F669" s="72" t="n">
        <f aca="false">+C660*E660</f>
        <v>0</v>
      </c>
      <c r="G669" s="66"/>
      <c r="H669" s="73" t="e">
        <f aca="false">+F669/$G$728</f>
        <v>#DIV/0!</v>
      </c>
      <c r="I669" s="89"/>
    </row>
    <row r="670" customFormat="false" ht="21" hidden="false" customHeight="true" outlineLevel="0" collapsed="false">
      <c r="A670" s="133"/>
      <c r="B670" s="134"/>
      <c r="C670" s="89"/>
      <c r="D670" s="133"/>
      <c r="E670" s="89"/>
      <c r="F670" s="89"/>
      <c r="G670" s="89"/>
      <c r="H670" s="89"/>
      <c r="I670" s="89"/>
    </row>
    <row r="671" customFormat="false" ht="21" hidden="false" customHeight="true" outlineLevel="0" collapsed="false">
      <c r="A671" s="91" t="s">
        <v>277</v>
      </c>
      <c r="B671" s="50" t="s">
        <v>553</v>
      </c>
      <c r="C671" s="51"/>
      <c r="D671" s="52"/>
      <c r="E671" s="53"/>
      <c r="F671" s="53"/>
      <c r="G671" s="49" t="n">
        <f aca="false">SUM(F673:F674)</f>
        <v>0</v>
      </c>
      <c r="H671" s="54"/>
      <c r="I671" s="55" t="e">
        <f aca="false">SUM(H673:H674)</f>
        <v>#DIV/0!</v>
      </c>
    </row>
    <row r="672" customFormat="false" ht="21" hidden="false" customHeight="true" outlineLevel="0" collapsed="false">
      <c r="A672" s="133"/>
      <c r="B672" s="134"/>
      <c r="C672" s="89"/>
      <c r="D672" s="133"/>
      <c r="E672" s="89"/>
      <c r="F672" s="89"/>
      <c r="G672" s="89"/>
      <c r="H672" s="89"/>
      <c r="I672" s="89"/>
    </row>
    <row r="673" customFormat="false" ht="21" hidden="false" customHeight="true" outlineLevel="0" collapsed="false">
      <c r="A673" s="68" t="n">
        <v>25.1</v>
      </c>
      <c r="B673" s="75" t="s">
        <v>279</v>
      </c>
      <c r="C673" s="76"/>
      <c r="D673" s="68" t="s">
        <v>23</v>
      </c>
      <c r="E673" s="89"/>
      <c r="F673" s="72" t="n">
        <f aca="false">+C664*E664</f>
        <v>0</v>
      </c>
      <c r="G673" s="66"/>
      <c r="H673" s="73" t="e">
        <f aca="false">+F673/$G$728</f>
        <v>#DIV/0!</v>
      </c>
      <c r="I673" s="89"/>
    </row>
    <row r="674" customFormat="false" ht="21" hidden="false" customHeight="true" outlineLevel="0" collapsed="false">
      <c r="A674" s="68" t="n">
        <v>25.6</v>
      </c>
      <c r="B674" s="75" t="s">
        <v>555</v>
      </c>
      <c r="C674" s="76"/>
      <c r="D674" s="68" t="s">
        <v>23</v>
      </c>
      <c r="E674" s="89"/>
      <c r="F674" s="72" t="n">
        <f aca="false">+C665*E665</f>
        <v>0</v>
      </c>
      <c r="G674" s="66"/>
      <c r="H674" s="73" t="e">
        <f aca="false">+F674/$G$728</f>
        <v>#DIV/0!</v>
      </c>
      <c r="I674" s="89"/>
    </row>
    <row r="675" customFormat="false" ht="21" hidden="false" customHeight="true" outlineLevel="0" collapsed="false">
      <c r="A675" s="133"/>
      <c r="B675" s="134"/>
      <c r="C675" s="89"/>
      <c r="D675" s="133"/>
      <c r="E675" s="89"/>
      <c r="F675" s="89"/>
      <c r="G675" s="89"/>
      <c r="H675" s="89"/>
      <c r="I675" s="89"/>
    </row>
    <row r="676" customFormat="false" ht="21" hidden="false" customHeight="true" outlineLevel="0" collapsed="false">
      <c r="A676" s="91" t="s">
        <v>54</v>
      </c>
      <c r="B676" s="50" t="s">
        <v>55</v>
      </c>
      <c r="C676" s="51"/>
      <c r="D676" s="52"/>
      <c r="E676" s="53"/>
      <c r="F676" s="53"/>
      <c r="G676" s="49" t="n">
        <f aca="false">SUM(F678)</f>
        <v>0</v>
      </c>
      <c r="H676" s="54"/>
      <c r="I676" s="55" t="e">
        <f aca="false">SUM(H678)</f>
        <v>#DIV/0!</v>
      </c>
    </row>
    <row r="677" customFormat="false" ht="21" hidden="false" customHeight="true" outlineLevel="0" collapsed="false">
      <c r="A677" s="133"/>
      <c r="B677" s="134"/>
      <c r="C677" s="89"/>
      <c r="D677" s="133"/>
      <c r="E677" s="89"/>
      <c r="F677" s="89"/>
      <c r="G677" s="89"/>
      <c r="H677" s="89"/>
      <c r="I677" s="89"/>
    </row>
    <row r="678" customFormat="false" ht="21" hidden="false" customHeight="true" outlineLevel="0" collapsed="false">
      <c r="A678" s="68" t="n">
        <v>26.5</v>
      </c>
      <c r="B678" s="75" t="s">
        <v>658</v>
      </c>
      <c r="C678" s="76"/>
      <c r="D678" s="68" t="s">
        <v>23</v>
      </c>
      <c r="E678" s="89"/>
      <c r="F678" s="72" t="n">
        <f aca="false">+C669*E669</f>
        <v>0</v>
      </c>
      <c r="G678" s="66"/>
      <c r="H678" s="73" t="e">
        <f aca="false">+F678/$G$728</f>
        <v>#DIV/0!</v>
      </c>
      <c r="I678" s="89"/>
    </row>
    <row r="679" customFormat="false" ht="21" hidden="false" customHeight="true" outlineLevel="0" collapsed="false">
      <c r="A679" s="133"/>
      <c r="B679" s="134"/>
      <c r="C679" s="89"/>
      <c r="D679" s="133"/>
      <c r="E679" s="89"/>
      <c r="F679" s="89"/>
      <c r="G679" s="89"/>
      <c r="H679" s="89"/>
      <c r="I679" s="89"/>
    </row>
    <row r="680" customFormat="false" ht="21" hidden="false" customHeight="true" outlineLevel="0" collapsed="false">
      <c r="A680" s="42" t="s">
        <v>659</v>
      </c>
      <c r="B680" s="42"/>
      <c r="C680" s="42"/>
      <c r="D680" s="42"/>
      <c r="E680" s="42"/>
      <c r="F680" s="42"/>
      <c r="G680" s="42"/>
      <c r="H680" s="42"/>
      <c r="I680" s="42"/>
    </row>
    <row r="681" customFormat="false" ht="21" hidden="false" customHeight="true" outlineLevel="0" collapsed="false">
      <c r="A681" s="133"/>
      <c r="B681" s="134"/>
      <c r="C681" s="89"/>
      <c r="D681" s="133"/>
      <c r="E681" s="89"/>
      <c r="F681" s="89"/>
      <c r="G681" s="89"/>
      <c r="H681" s="89"/>
      <c r="I681" s="89"/>
    </row>
    <row r="682" customFormat="false" ht="21" hidden="false" customHeight="true" outlineLevel="0" collapsed="false">
      <c r="A682" s="91" t="s">
        <v>171</v>
      </c>
      <c r="B682" s="50" t="s">
        <v>442</v>
      </c>
      <c r="C682" s="51"/>
      <c r="D682" s="52"/>
      <c r="E682" s="53"/>
      <c r="F682" s="53"/>
      <c r="G682" s="49" t="n">
        <f aca="false">SUM(F686)</f>
        <v>0</v>
      </c>
      <c r="H682" s="54"/>
      <c r="I682" s="55" t="e">
        <f aca="false">SUM(H686)</f>
        <v>#DIV/0!</v>
      </c>
    </row>
    <row r="683" customFormat="false" ht="21" hidden="false" customHeight="true" outlineLevel="0" collapsed="false">
      <c r="A683" s="133"/>
      <c r="B683" s="134"/>
      <c r="C683" s="89"/>
      <c r="D683" s="133"/>
      <c r="E683" s="89"/>
      <c r="F683" s="89"/>
      <c r="G683" s="89"/>
      <c r="H683" s="89"/>
      <c r="I683" s="89"/>
    </row>
    <row r="684" customFormat="false" ht="21" hidden="false" customHeight="true" outlineLevel="0" collapsed="false">
      <c r="A684" s="122" t="s">
        <v>171</v>
      </c>
      <c r="B684" s="123" t="s">
        <v>442</v>
      </c>
      <c r="C684" s="76"/>
      <c r="D684" s="68"/>
      <c r="E684" s="89"/>
      <c r="F684" s="89"/>
      <c r="G684" s="89"/>
      <c r="H684" s="89"/>
      <c r="I684" s="89"/>
    </row>
    <row r="685" customFormat="false" ht="21" hidden="false" customHeight="true" outlineLevel="0" collapsed="false">
      <c r="A685" s="138" t="n">
        <v>13.1</v>
      </c>
      <c r="B685" s="139" t="s">
        <v>443</v>
      </c>
      <c r="C685" s="89"/>
      <c r="D685" s="133"/>
      <c r="E685" s="89"/>
      <c r="F685" s="89"/>
      <c r="G685" s="89"/>
      <c r="H685" s="89"/>
      <c r="I685" s="89"/>
    </row>
    <row r="686" customFormat="false" ht="21" hidden="false" customHeight="true" outlineLevel="0" collapsed="false">
      <c r="A686" s="133" t="s">
        <v>660</v>
      </c>
      <c r="B686" s="134" t="s">
        <v>661</v>
      </c>
      <c r="C686" s="89"/>
      <c r="D686" s="133" t="s">
        <v>20</v>
      </c>
      <c r="E686" s="89"/>
      <c r="F686" s="72" t="n">
        <f aca="false">+C675*E675</f>
        <v>0</v>
      </c>
      <c r="G686" s="66"/>
      <c r="H686" s="73" t="e">
        <f aca="false">+F686/$G$728</f>
        <v>#DIV/0!</v>
      </c>
      <c r="I686" s="89"/>
    </row>
    <row r="687" customFormat="false" ht="21" hidden="false" customHeight="true" outlineLevel="0" collapsed="false">
      <c r="A687" s="133"/>
      <c r="B687" s="134"/>
      <c r="C687" s="89"/>
      <c r="D687" s="133"/>
      <c r="E687" s="89"/>
      <c r="F687" s="89"/>
      <c r="G687" s="89"/>
      <c r="H687" s="89"/>
      <c r="I687" s="89"/>
    </row>
    <row r="688" customFormat="false" ht="21" hidden="false" customHeight="true" outlineLevel="0" collapsed="false">
      <c r="A688" s="91" t="s">
        <v>190</v>
      </c>
      <c r="B688" s="50" t="s">
        <v>191</v>
      </c>
      <c r="C688" s="51"/>
      <c r="D688" s="52"/>
      <c r="E688" s="53"/>
      <c r="F688" s="53"/>
      <c r="G688" s="49" t="n">
        <f aca="false">SUM(F692:F696)</f>
        <v>0</v>
      </c>
      <c r="H688" s="54"/>
      <c r="I688" s="55" t="e">
        <f aca="false">SUM(H692:H696)</f>
        <v>#DIV/0!</v>
      </c>
    </row>
    <row r="689" customFormat="false" ht="21" hidden="false" customHeight="true" outlineLevel="0" collapsed="false">
      <c r="A689" s="133"/>
      <c r="B689" s="134"/>
      <c r="C689" s="89"/>
      <c r="D689" s="133"/>
      <c r="E689" s="89"/>
      <c r="F689" s="89"/>
      <c r="G689" s="89"/>
      <c r="H689" s="89"/>
      <c r="I689" s="89"/>
    </row>
    <row r="690" customFormat="false" ht="21" hidden="false" customHeight="true" outlineLevel="0" collapsed="false">
      <c r="A690" s="105" t="s">
        <v>209</v>
      </c>
      <c r="B690" s="62" t="s">
        <v>210</v>
      </c>
      <c r="C690" s="63"/>
      <c r="D690" s="64"/>
      <c r="E690" s="89"/>
      <c r="F690" s="89"/>
      <c r="G690" s="89"/>
      <c r="H690" s="89"/>
      <c r="I690" s="89"/>
    </row>
    <row r="691" customFormat="false" ht="21" hidden="false" customHeight="true" outlineLevel="0" collapsed="false">
      <c r="A691" s="119" t="s">
        <v>211</v>
      </c>
      <c r="B691" s="120" t="s">
        <v>662</v>
      </c>
      <c r="C691" s="121"/>
      <c r="D691" s="119"/>
      <c r="E691" s="89"/>
      <c r="F691" s="89"/>
      <c r="G691" s="89"/>
      <c r="H691" s="89"/>
      <c r="I691" s="89"/>
    </row>
    <row r="692" customFormat="false" ht="21" hidden="false" customHeight="true" outlineLevel="0" collapsed="false">
      <c r="A692" s="119" t="s">
        <v>663</v>
      </c>
      <c r="B692" s="120" t="s">
        <v>664</v>
      </c>
      <c r="C692" s="121"/>
      <c r="D692" s="119" t="s">
        <v>117</v>
      </c>
      <c r="E692" s="89"/>
      <c r="F692" s="72" t="n">
        <f aca="false">+C681*E681</f>
        <v>0</v>
      </c>
      <c r="G692" s="66"/>
      <c r="H692" s="73" t="e">
        <f aca="false">+F692/$G$728</f>
        <v>#DIV/0!</v>
      </c>
      <c r="I692" s="89"/>
    </row>
    <row r="693" customFormat="false" ht="41.25" hidden="false" customHeight="true" outlineLevel="0" collapsed="false">
      <c r="A693" s="119" t="s">
        <v>665</v>
      </c>
      <c r="B693" s="120" t="s">
        <v>666</v>
      </c>
      <c r="C693" s="121"/>
      <c r="D693" s="119" t="s">
        <v>23</v>
      </c>
      <c r="E693" s="89"/>
      <c r="F693" s="72" t="n">
        <f aca="false">+C682*E682</f>
        <v>0</v>
      </c>
      <c r="G693" s="66"/>
      <c r="H693" s="73" t="e">
        <f aca="false">+F693/$G$728</f>
        <v>#DIV/0!</v>
      </c>
      <c r="I693" s="89"/>
    </row>
    <row r="694" customFormat="false" ht="21" hidden="false" customHeight="true" outlineLevel="0" collapsed="false">
      <c r="A694" s="119" t="s">
        <v>667</v>
      </c>
      <c r="B694" s="120" t="s">
        <v>668</v>
      </c>
      <c r="C694" s="121"/>
      <c r="D694" s="119" t="s">
        <v>20</v>
      </c>
      <c r="E694" s="89"/>
      <c r="F694" s="72" t="n">
        <f aca="false">+C683*E683</f>
        <v>0</v>
      </c>
      <c r="G694" s="66"/>
      <c r="H694" s="73" t="e">
        <f aca="false">+F694/$G$728</f>
        <v>#DIV/0!</v>
      </c>
      <c r="I694" s="89"/>
    </row>
    <row r="695" customFormat="false" ht="21" hidden="false" customHeight="true" outlineLevel="0" collapsed="false">
      <c r="A695" s="105" t="s">
        <v>669</v>
      </c>
      <c r="B695" s="62" t="s">
        <v>670</v>
      </c>
      <c r="C695" s="63"/>
      <c r="D695" s="64"/>
      <c r="E695" s="89"/>
      <c r="F695" s="45"/>
      <c r="G695" s="47"/>
      <c r="H695" s="137"/>
      <c r="I695" s="89"/>
    </row>
    <row r="696" customFormat="false" ht="21" hidden="false" customHeight="true" outlineLevel="0" collapsed="false">
      <c r="A696" s="119" t="s">
        <v>671</v>
      </c>
      <c r="B696" s="84" t="s">
        <v>672</v>
      </c>
      <c r="C696" s="85"/>
      <c r="D696" s="64" t="s">
        <v>20</v>
      </c>
      <c r="E696" s="89"/>
      <c r="F696" s="72" t="n">
        <f aca="false">+C685*E685</f>
        <v>0</v>
      </c>
      <c r="G696" s="66"/>
      <c r="H696" s="73" t="e">
        <f aca="false">+F696/$G$728</f>
        <v>#DIV/0!</v>
      </c>
      <c r="I696" s="89"/>
    </row>
    <row r="697" customFormat="false" ht="21" hidden="false" customHeight="true" outlineLevel="0" collapsed="false">
      <c r="A697" s="133"/>
      <c r="B697" s="134"/>
      <c r="C697" s="89"/>
      <c r="D697" s="133"/>
      <c r="E697" s="89"/>
      <c r="F697" s="89"/>
      <c r="G697" s="89"/>
      <c r="H697" s="89"/>
      <c r="I697" s="89"/>
    </row>
    <row r="698" customFormat="false" ht="21" hidden="false" customHeight="true" outlineLevel="0" collapsed="false">
      <c r="A698" s="91" t="s">
        <v>229</v>
      </c>
      <c r="B698" s="50" t="s">
        <v>230</v>
      </c>
      <c r="C698" s="51"/>
      <c r="D698" s="52"/>
      <c r="E698" s="53"/>
      <c r="F698" s="53"/>
      <c r="G698" s="49" t="n">
        <f aca="false">SUM(F700:F709)</f>
        <v>0</v>
      </c>
      <c r="H698" s="54"/>
      <c r="I698" s="55" t="e">
        <f aca="false">SUM(H700:H709)</f>
        <v>#DIV/0!</v>
      </c>
    </row>
    <row r="699" customFormat="false" ht="21" hidden="false" customHeight="true" outlineLevel="0" collapsed="false">
      <c r="A699" s="133"/>
      <c r="B699" s="134"/>
      <c r="C699" s="89"/>
      <c r="D699" s="133"/>
      <c r="E699" s="89"/>
      <c r="F699" s="89"/>
      <c r="G699" s="89"/>
      <c r="H699" s="89"/>
      <c r="I699" s="89"/>
    </row>
    <row r="700" customFormat="false" ht="21" hidden="false" customHeight="true" outlineLevel="0" collapsed="false">
      <c r="A700" s="68" t="n">
        <v>21.1</v>
      </c>
      <c r="B700" s="75" t="s">
        <v>673</v>
      </c>
      <c r="C700" s="76"/>
      <c r="D700" s="68" t="s">
        <v>23</v>
      </c>
      <c r="E700" s="89"/>
      <c r="F700" s="72" t="n">
        <f aca="false">+C689*E689</f>
        <v>0</v>
      </c>
      <c r="G700" s="66"/>
      <c r="H700" s="73" t="e">
        <f aca="false">+F700/$G$728</f>
        <v>#DIV/0!</v>
      </c>
      <c r="I700" s="89"/>
    </row>
    <row r="701" customFormat="false" ht="21" hidden="false" customHeight="true" outlineLevel="0" collapsed="false">
      <c r="A701" s="68" t="n">
        <v>21.4</v>
      </c>
      <c r="B701" s="75" t="s">
        <v>236</v>
      </c>
      <c r="C701" s="76"/>
      <c r="D701" s="68" t="s">
        <v>23</v>
      </c>
      <c r="E701" s="89"/>
      <c r="F701" s="72" t="n">
        <f aca="false">+C690*E690</f>
        <v>0</v>
      </c>
      <c r="G701" s="66"/>
      <c r="H701" s="73" t="e">
        <f aca="false">+F701/$G$728</f>
        <v>#DIV/0!</v>
      </c>
      <c r="I701" s="89"/>
    </row>
    <row r="702" customFormat="false" ht="21" hidden="false" customHeight="true" outlineLevel="0" collapsed="false">
      <c r="A702" s="124" t="n">
        <v>21.5</v>
      </c>
      <c r="B702" s="75" t="s">
        <v>237</v>
      </c>
      <c r="C702" s="76"/>
      <c r="D702" s="68" t="s">
        <v>23</v>
      </c>
      <c r="E702" s="89"/>
      <c r="F702" s="72" t="n">
        <f aca="false">+C691*E691</f>
        <v>0</v>
      </c>
      <c r="G702" s="66"/>
      <c r="H702" s="73" t="e">
        <f aca="false">+F702/$G$728</f>
        <v>#DIV/0!</v>
      </c>
      <c r="I702" s="89"/>
    </row>
    <row r="703" customFormat="false" ht="21" hidden="false" customHeight="true" outlineLevel="0" collapsed="false">
      <c r="A703" s="68" t="n">
        <v>21.7</v>
      </c>
      <c r="B703" s="75" t="s">
        <v>674</v>
      </c>
      <c r="C703" s="76"/>
      <c r="D703" s="68" t="s">
        <v>20</v>
      </c>
      <c r="E703" s="89"/>
      <c r="F703" s="72" t="n">
        <f aca="false">+C692*E692</f>
        <v>0</v>
      </c>
      <c r="G703" s="66"/>
      <c r="H703" s="73" t="e">
        <f aca="false">+F703/$G$728</f>
        <v>#DIV/0!</v>
      </c>
      <c r="I703" s="89"/>
    </row>
    <row r="704" customFormat="false" ht="21" hidden="false" customHeight="true" outlineLevel="0" collapsed="false">
      <c r="A704" s="68" t="n">
        <v>21.16</v>
      </c>
      <c r="B704" s="75" t="s">
        <v>675</v>
      </c>
      <c r="C704" s="76"/>
      <c r="D704" s="68" t="s">
        <v>23</v>
      </c>
      <c r="E704" s="89"/>
      <c r="F704" s="72" t="n">
        <f aca="false">+C693*E693</f>
        <v>0</v>
      </c>
      <c r="G704" s="66"/>
      <c r="H704" s="73" t="e">
        <f aca="false">+F704/$G$728</f>
        <v>#DIV/0!</v>
      </c>
      <c r="I704" s="89"/>
    </row>
    <row r="705" customFormat="false" ht="21" hidden="false" customHeight="true" outlineLevel="0" collapsed="false">
      <c r="A705" s="122" t="n">
        <v>21.19</v>
      </c>
      <c r="B705" s="123" t="s">
        <v>676</v>
      </c>
      <c r="C705" s="76"/>
      <c r="D705" s="68"/>
      <c r="E705" s="89"/>
      <c r="F705" s="45"/>
      <c r="G705" s="47"/>
      <c r="H705" s="137"/>
      <c r="I705" s="89"/>
    </row>
    <row r="706" customFormat="false" ht="21" hidden="false" customHeight="true" outlineLevel="0" collapsed="false">
      <c r="A706" s="68" t="s">
        <v>249</v>
      </c>
      <c r="B706" s="75" t="s">
        <v>250</v>
      </c>
      <c r="C706" s="76"/>
      <c r="D706" s="68" t="s">
        <v>20</v>
      </c>
      <c r="E706" s="89"/>
      <c r="F706" s="72" t="n">
        <f aca="false">+C695*E695</f>
        <v>0</v>
      </c>
      <c r="G706" s="66"/>
      <c r="H706" s="73" t="e">
        <f aca="false">+F706/$G$728</f>
        <v>#DIV/0!</v>
      </c>
      <c r="I706" s="89"/>
    </row>
    <row r="707" customFormat="false" ht="21" hidden="false" customHeight="true" outlineLevel="0" collapsed="false">
      <c r="A707" s="68" t="n">
        <v>21.22</v>
      </c>
      <c r="B707" s="75" t="s">
        <v>677</v>
      </c>
      <c r="C707" s="76"/>
      <c r="D707" s="68" t="s">
        <v>23</v>
      </c>
      <c r="E707" s="89"/>
      <c r="F707" s="72" t="n">
        <f aca="false">+C696*E696</f>
        <v>0</v>
      </c>
      <c r="G707" s="66"/>
      <c r="H707" s="73" t="e">
        <f aca="false">+F707/$G$728</f>
        <v>#DIV/0!</v>
      </c>
      <c r="I707" s="89"/>
    </row>
    <row r="708" customFormat="false" ht="21" hidden="false" customHeight="true" outlineLevel="0" collapsed="false">
      <c r="A708" s="68" t="n">
        <v>21.23</v>
      </c>
      <c r="B708" s="75" t="s">
        <v>678</v>
      </c>
      <c r="C708" s="76"/>
      <c r="D708" s="68" t="s">
        <v>117</v>
      </c>
      <c r="E708" s="89"/>
      <c r="F708" s="72" t="n">
        <f aca="false">+C697*E697</f>
        <v>0</v>
      </c>
      <c r="G708" s="66"/>
      <c r="H708" s="73" t="e">
        <f aca="false">+F708/$G$728</f>
        <v>#DIV/0!</v>
      </c>
      <c r="I708" s="89"/>
    </row>
    <row r="709" customFormat="false" ht="21" hidden="false" customHeight="true" outlineLevel="0" collapsed="false">
      <c r="A709" s="68" t="n">
        <v>21.24</v>
      </c>
      <c r="B709" s="75" t="s">
        <v>679</v>
      </c>
      <c r="C709" s="76"/>
      <c r="D709" s="68" t="s">
        <v>23</v>
      </c>
      <c r="E709" s="89"/>
      <c r="F709" s="72" t="n">
        <f aca="false">+C698*E698</f>
        <v>0</v>
      </c>
      <c r="G709" s="66"/>
      <c r="H709" s="73" t="e">
        <f aca="false">+F709/$G$728</f>
        <v>#DIV/0!</v>
      </c>
      <c r="I709" s="89"/>
    </row>
    <row r="710" customFormat="false" ht="21" hidden="false" customHeight="true" outlineLevel="0" collapsed="false">
      <c r="A710" s="133"/>
      <c r="B710" s="134"/>
      <c r="C710" s="89"/>
      <c r="D710" s="133"/>
      <c r="E710" s="89"/>
      <c r="F710" s="89"/>
      <c r="G710" s="89"/>
      <c r="H710" s="89"/>
      <c r="I710" s="89"/>
    </row>
    <row r="711" customFormat="false" ht="21" hidden="false" customHeight="true" outlineLevel="0" collapsed="false">
      <c r="A711" s="91" t="s">
        <v>261</v>
      </c>
      <c r="B711" s="50" t="s">
        <v>551</v>
      </c>
      <c r="C711" s="51"/>
      <c r="D711" s="52"/>
      <c r="E711" s="53"/>
      <c r="F711" s="53"/>
      <c r="G711" s="49" t="n">
        <f aca="false">SUM(F715:F721)</f>
        <v>0</v>
      </c>
      <c r="H711" s="54"/>
      <c r="I711" s="55" t="e">
        <f aca="false">SUM(H715:H721)</f>
        <v>#DIV/0!</v>
      </c>
    </row>
    <row r="712" customFormat="false" ht="21" hidden="false" customHeight="true" outlineLevel="0" collapsed="false">
      <c r="A712" s="133"/>
      <c r="B712" s="134"/>
      <c r="C712" s="89"/>
      <c r="D712" s="133"/>
      <c r="E712" s="89"/>
      <c r="F712" s="89"/>
      <c r="G712" s="89"/>
      <c r="H712" s="89"/>
      <c r="I712" s="89"/>
    </row>
    <row r="713" customFormat="false" ht="21" hidden="false" customHeight="true" outlineLevel="0" collapsed="false">
      <c r="A713" s="61"/>
      <c r="B713" s="62" t="s">
        <v>268</v>
      </c>
      <c r="C713" s="63"/>
      <c r="D713" s="64"/>
      <c r="E713" s="89"/>
      <c r="F713" s="89"/>
      <c r="G713" s="89"/>
      <c r="H713" s="89"/>
      <c r="I713" s="89"/>
    </row>
    <row r="714" customFormat="false" ht="21" hidden="false" customHeight="true" outlineLevel="0" collapsed="false">
      <c r="A714" s="146" t="n">
        <v>24.3</v>
      </c>
      <c r="B714" s="135" t="s">
        <v>680</v>
      </c>
      <c r="C714" s="88"/>
      <c r="D714" s="92"/>
      <c r="E714" s="89"/>
      <c r="F714" s="89"/>
      <c r="G714" s="89"/>
      <c r="H714" s="89"/>
      <c r="I714" s="89"/>
    </row>
    <row r="715" customFormat="false" ht="21" hidden="false" customHeight="true" outlineLevel="0" collapsed="false">
      <c r="A715" s="136" t="s">
        <v>681</v>
      </c>
      <c r="B715" s="87" t="s">
        <v>682</v>
      </c>
      <c r="C715" s="88"/>
      <c r="D715" s="92" t="s">
        <v>67</v>
      </c>
      <c r="E715" s="89"/>
      <c r="F715" s="72" t="n">
        <f aca="false">+C704*E704</f>
        <v>0</v>
      </c>
      <c r="G715" s="66"/>
      <c r="H715" s="73" t="e">
        <f aca="false">+F715/$G$728</f>
        <v>#DIV/0!</v>
      </c>
      <c r="I715" s="89"/>
    </row>
    <row r="716" customFormat="false" ht="21" hidden="false" customHeight="true" outlineLevel="0" collapsed="false">
      <c r="A716" s="136" t="s">
        <v>683</v>
      </c>
      <c r="B716" s="87" t="s">
        <v>684</v>
      </c>
      <c r="C716" s="88"/>
      <c r="D716" s="92" t="s">
        <v>63</v>
      </c>
      <c r="E716" s="89"/>
      <c r="F716" s="72" t="n">
        <f aca="false">+C705*E705</f>
        <v>0</v>
      </c>
      <c r="G716" s="66"/>
      <c r="H716" s="73" t="e">
        <f aca="false">+F716/$G$728</f>
        <v>#DIV/0!</v>
      </c>
      <c r="I716" s="89"/>
    </row>
    <row r="717" customFormat="false" ht="21" hidden="false" customHeight="true" outlineLevel="0" collapsed="false">
      <c r="A717" s="136" t="s">
        <v>685</v>
      </c>
      <c r="B717" s="87" t="s">
        <v>686</v>
      </c>
      <c r="C717" s="88"/>
      <c r="D717" s="92" t="s">
        <v>67</v>
      </c>
      <c r="E717" s="89"/>
      <c r="F717" s="72" t="n">
        <f aca="false">+C706*E706</f>
        <v>0</v>
      </c>
      <c r="G717" s="66"/>
      <c r="H717" s="73" t="e">
        <f aca="false">+F717/$G$728</f>
        <v>#DIV/0!</v>
      </c>
      <c r="I717" s="89"/>
    </row>
    <row r="718" customFormat="false" ht="21" hidden="false" customHeight="true" outlineLevel="0" collapsed="false">
      <c r="A718" s="136" t="s">
        <v>687</v>
      </c>
      <c r="B718" s="87" t="s">
        <v>688</v>
      </c>
      <c r="C718" s="88"/>
      <c r="D718" s="92" t="s">
        <v>63</v>
      </c>
      <c r="E718" s="89"/>
      <c r="F718" s="72" t="n">
        <f aca="false">+C707*E707</f>
        <v>0</v>
      </c>
      <c r="G718" s="66"/>
      <c r="H718" s="73" t="e">
        <f aca="false">+F718/$G$728</f>
        <v>#DIV/0!</v>
      </c>
      <c r="I718" s="89"/>
    </row>
    <row r="719" customFormat="false" ht="21" hidden="false" customHeight="true" outlineLevel="0" collapsed="false">
      <c r="A719" s="136" t="s">
        <v>689</v>
      </c>
      <c r="B719" s="87" t="s">
        <v>690</v>
      </c>
      <c r="C719" s="88"/>
      <c r="D719" s="92" t="s">
        <v>63</v>
      </c>
      <c r="E719" s="89"/>
      <c r="F719" s="72" t="n">
        <f aca="false">+C708*E708</f>
        <v>0</v>
      </c>
      <c r="G719" s="66"/>
      <c r="H719" s="73" t="e">
        <f aca="false">+F719/$G$728</f>
        <v>#DIV/0!</v>
      </c>
      <c r="I719" s="89"/>
    </row>
    <row r="720" customFormat="false" ht="21" hidden="false" customHeight="true" outlineLevel="0" collapsed="false">
      <c r="A720" s="136" t="s">
        <v>691</v>
      </c>
      <c r="B720" s="87" t="s">
        <v>692</v>
      </c>
      <c r="C720" s="88"/>
      <c r="D720" s="92" t="s">
        <v>63</v>
      </c>
      <c r="E720" s="89"/>
      <c r="F720" s="72" t="n">
        <f aca="false">+C709*E709</f>
        <v>0</v>
      </c>
      <c r="G720" s="66"/>
      <c r="H720" s="73" t="e">
        <f aca="false">+F720/$G$728</f>
        <v>#DIV/0!</v>
      </c>
      <c r="I720" s="89"/>
    </row>
    <row r="721" customFormat="false" ht="21" hidden="false" customHeight="true" outlineLevel="0" collapsed="false">
      <c r="A721" s="83" t="n">
        <v>24.4</v>
      </c>
      <c r="B721" s="87" t="s">
        <v>693</v>
      </c>
      <c r="C721" s="88"/>
      <c r="D721" s="92" t="s">
        <v>67</v>
      </c>
      <c r="E721" s="89"/>
      <c r="F721" s="72" t="n">
        <f aca="false">+C710*E710</f>
        <v>0</v>
      </c>
      <c r="G721" s="66"/>
      <c r="H721" s="73" t="e">
        <f aca="false">+F721/$G$728</f>
        <v>#DIV/0!</v>
      </c>
      <c r="I721" s="89"/>
    </row>
    <row r="722" customFormat="false" ht="21" hidden="false" customHeight="true" outlineLevel="0" collapsed="false">
      <c r="A722" s="83"/>
      <c r="B722" s="87"/>
      <c r="C722" s="88"/>
      <c r="D722" s="92"/>
      <c r="E722" s="89"/>
      <c r="F722" s="45"/>
      <c r="G722" s="47"/>
      <c r="H722" s="137"/>
      <c r="I722" s="89"/>
    </row>
    <row r="723" customFormat="false" ht="21" hidden="false" customHeight="true" outlineLevel="0" collapsed="false">
      <c r="A723" s="91" t="s">
        <v>277</v>
      </c>
      <c r="B723" s="50" t="s">
        <v>553</v>
      </c>
      <c r="C723" s="51"/>
      <c r="D723" s="52"/>
      <c r="E723" s="53"/>
      <c r="F723" s="53"/>
      <c r="G723" s="49" t="n">
        <f aca="false">SUM(F725:F726)</f>
        <v>0</v>
      </c>
      <c r="H723" s="54"/>
      <c r="I723" s="55" t="e">
        <f aca="false">SUM(H725:H726)</f>
        <v>#DIV/0!</v>
      </c>
    </row>
    <row r="724" customFormat="false" ht="21" hidden="false" customHeight="true" outlineLevel="0" collapsed="false">
      <c r="A724" s="83"/>
      <c r="B724" s="87"/>
      <c r="C724" s="88"/>
      <c r="D724" s="92"/>
      <c r="E724" s="89"/>
      <c r="F724" s="45"/>
      <c r="G724" s="47"/>
      <c r="H724" s="137"/>
      <c r="I724" s="89"/>
    </row>
    <row r="725" customFormat="false" ht="21" hidden="false" customHeight="true" outlineLevel="0" collapsed="false">
      <c r="A725" s="68" t="n">
        <v>25.1</v>
      </c>
      <c r="B725" s="75" t="s">
        <v>279</v>
      </c>
      <c r="C725" s="76"/>
      <c r="D725" s="68" t="s">
        <v>23</v>
      </c>
      <c r="E725" s="89"/>
      <c r="F725" s="72" t="n">
        <f aca="false">+C714*E714</f>
        <v>0</v>
      </c>
      <c r="G725" s="66"/>
      <c r="H725" s="73" t="e">
        <f aca="false">+F725/$G$728</f>
        <v>#DIV/0!</v>
      </c>
      <c r="I725" s="89"/>
    </row>
    <row r="726" customFormat="false" ht="21" hidden="false" customHeight="true" outlineLevel="0" collapsed="false">
      <c r="A726" s="68" t="n">
        <v>25.2</v>
      </c>
      <c r="B726" s="75" t="s">
        <v>280</v>
      </c>
      <c r="C726" s="76"/>
      <c r="D726" s="68" t="s">
        <v>23</v>
      </c>
      <c r="E726" s="89"/>
      <c r="F726" s="72" t="n">
        <f aca="false">+C715*E715</f>
        <v>0</v>
      </c>
      <c r="G726" s="66"/>
      <c r="H726" s="73" t="e">
        <f aca="false">+F726/$G$728</f>
        <v>#DIV/0!</v>
      </c>
      <c r="I726" s="89"/>
    </row>
    <row r="727" customFormat="false" ht="21" hidden="false" customHeight="true" outlineLevel="0" collapsed="false">
      <c r="A727" s="133"/>
      <c r="B727" s="134"/>
      <c r="C727" s="89"/>
      <c r="D727" s="133"/>
      <c r="E727" s="89"/>
      <c r="F727" s="89"/>
      <c r="G727" s="89"/>
      <c r="H727" s="89"/>
      <c r="I727" s="89"/>
    </row>
    <row r="728" customFormat="false" ht="21" hidden="false" customHeight="true" outlineLevel="0" collapsed="false">
      <c r="A728" s="147" t="s">
        <v>694</v>
      </c>
      <c r="B728" s="147"/>
      <c r="C728" s="148"/>
      <c r="D728" s="149"/>
      <c r="E728" s="150"/>
      <c r="F728" s="151"/>
      <c r="G728" s="49" t="n">
        <f aca="false">SUM(G18:G726)</f>
        <v>0</v>
      </c>
      <c r="H728" s="54"/>
      <c r="I728" s="49" t="e">
        <f aca="false">SUM(I18:I726)</f>
        <v>#DIV/0!</v>
      </c>
    </row>
    <row r="729" customFormat="false" ht="21" hidden="false" customHeight="true" outlineLevel="0" collapsed="false">
      <c r="A729" s="133"/>
      <c r="B729" s="134"/>
      <c r="C729" s="89"/>
      <c r="D729" s="133"/>
      <c r="E729" s="89"/>
      <c r="F729" s="89"/>
      <c r="G729" s="89"/>
      <c r="H729" s="89"/>
      <c r="I729" s="89"/>
    </row>
    <row r="730" customFormat="false" ht="101.45" hidden="false" customHeight="true" outlineLevel="0" collapsed="false">
      <c r="A730" s="152" t="s">
        <v>695</v>
      </c>
      <c r="B730" s="152"/>
      <c r="C730" s="89"/>
      <c r="D730" s="133"/>
      <c r="E730" s="89"/>
      <c r="F730" s="89"/>
      <c r="G730" s="89"/>
      <c r="H730" s="89"/>
      <c r="I730" s="89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</row>
    <row r="731" customFormat="false" ht="15" hidden="false" customHeight="true" outlineLevel="0" collapsed="false">
      <c r="A731" s="152"/>
      <c r="B731" s="152"/>
      <c r="C731" s="89"/>
      <c r="D731" s="133"/>
      <c r="E731" s="89"/>
      <c r="F731" s="89"/>
      <c r="G731" s="89"/>
      <c r="H731" s="89"/>
      <c r="I731" s="89"/>
    </row>
    <row r="742" customFormat="false" ht="31.5" hidden="false" customHeight="true" outlineLevel="0" collapsed="false"/>
    <row r="748" customFormat="false" ht="15" hidden="false" customHeight="true" outlineLevel="0" collapsed="false"/>
  </sheetData>
  <mergeCells count="14">
    <mergeCell ref="A3:B3"/>
    <mergeCell ref="C3:I3"/>
    <mergeCell ref="G10:I10"/>
    <mergeCell ref="G12:I12"/>
    <mergeCell ref="A14:B14"/>
    <mergeCell ref="H14:I14"/>
    <mergeCell ref="A16:I16"/>
    <mergeCell ref="A44:I44"/>
    <mergeCell ref="A224:I224"/>
    <mergeCell ref="A491:I491"/>
    <mergeCell ref="A576:I576"/>
    <mergeCell ref="A680:I680"/>
    <mergeCell ref="A728:B728"/>
    <mergeCell ref="A730:B731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1" scale="100" firstPageNumber="0" fitToWidth="1" fitToHeight="6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LibreOffice/5.4.5.1$Windows_X86_64 LibreOffice_project/79c9829dd5d8054ec39a82dc51cd9eff340dbee8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2013-03-18T18:41:53Z</dcterms:created>
  <dc:creator>Carlos Rodriguez</dc:creator>
  <dc:description/>
  <dc:language>es-UY</dc:language>
  <cp:lastModifiedBy/>
  <cp:lastPrinted>2014-05-14T14:30:25Z</cp:lastPrinted>
  <dcterms:modified xsi:type="dcterms:W3CDTF">2021-08-10T12:27:22Z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